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'8'!$A$1:$AC$108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91" i="2" l="1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C106" i="2" l="1"/>
  <c r="AB106" i="2"/>
  <c r="AA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AC101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AC95" i="2"/>
  <c r="AC94" i="2" s="1"/>
  <c r="AB95" i="2"/>
  <c r="AA95" i="2"/>
  <c r="AA94" i="2" s="1"/>
  <c r="Z95" i="2"/>
  <c r="Y95" i="2"/>
  <c r="Y94" i="2" s="1"/>
  <c r="X95" i="2"/>
  <c r="W95" i="2"/>
  <c r="W94" i="2" s="1"/>
  <c r="V95" i="2"/>
  <c r="U95" i="2"/>
  <c r="U94" i="2" s="1"/>
  <c r="T95" i="2"/>
  <c r="S95" i="2"/>
  <c r="S94" i="2" s="1"/>
  <c r="R95" i="2"/>
  <c r="Q95" i="2"/>
  <c r="Q94" i="2" s="1"/>
  <c r="P95" i="2"/>
  <c r="O95" i="2"/>
  <c r="O94" i="2" s="1"/>
  <c r="N95" i="2"/>
  <c r="M95" i="2"/>
  <c r="M94" i="2" s="1"/>
  <c r="L95" i="2"/>
  <c r="K95" i="2"/>
  <c r="K94" i="2" s="1"/>
  <c r="J95" i="2"/>
  <c r="I95" i="2"/>
  <c r="I94" i="2" s="1"/>
  <c r="H95" i="2"/>
  <c r="G95" i="2"/>
  <c r="G94" i="2" s="1"/>
  <c r="F95" i="2"/>
  <c r="E95" i="2"/>
  <c r="E94" i="2" s="1"/>
  <c r="AB94" i="2"/>
  <c r="Z94" i="2"/>
  <c r="X94" i="2"/>
  <c r="V94" i="2"/>
  <c r="T94" i="2"/>
  <c r="R94" i="2"/>
  <c r="P94" i="2"/>
  <c r="N94" i="2"/>
  <c r="L94" i="2"/>
  <c r="J94" i="2"/>
  <c r="H94" i="2"/>
  <c r="F94" i="2"/>
  <c r="AC93" i="2"/>
  <c r="AB93" i="2"/>
  <c r="AA93" i="2"/>
  <c r="Z93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AC90" i="2"/>
  <c r="AC88" i="2" s="1"/>
  <c r="AB90" i="2"/>
  <c r="AA90" i="2"/>
  <c r="AA88" i="2" s="1"/>
  <c r="Z90" i="2"/>
  <c r="Y90" i="2"/>
  <c r="Y88" i="2" s="1"/>
  <c r="X90" i="2"/>
  <c r="W90" i="2"/>
  <c r="W88" i="2" s="1"/>
  <c r="V90" i="2"/>
  <c r="U90" i="2"/>
  <c r="U88" i="2" s="1"/>
  <c r="T90" i="2"/>
  <c r="S90" i="2"/>
  <c r="S88" i="2" s="1"/>
  <c r="R90" i="2"/>
  <c r="Q90" i="2"/>
  <c r="Q88" i="2" s="1"/>
  <c r="P90" i="2"/>
  <c r="O90" i="2"/>
  <c r="O88" i="2" s="1"/>
  <c r="N90" i="2"/>
  <c r="M90" i="2"/>
  <c r="M88" i="2" s="1"/>
  <c r="L90" i="2"/>
  <c r="K90" i="2"/>
  <c r="K88" i="2" s="1"/>
  <c r="J90" i="2"/>
  <c r="I90" i="2"/>
  <c r="I88" i="2" s="1"/>
  <c r="H90" i="2"/>
  <c r="G90" i="2"/>
  <c r="G88" i="2" s="1"/>
  <c r="F90" i="2"/>
  <c r="E90" i="2"/>
  <c r="E88" i="2" s="1"/>
  <c r="AB88" i="2"/>
  <c r="Z88" i="2"/>
  <c r="X88" i="2"/>
  <c r="V88" i="2"/>
  <c r="T88" i="2"/>
  <c r="R88" i="2"/>
  <c r="P88" i="2"/>
  <c r="N88" i="2"/>
  <c r="L88" i="2"/>
  <c r="J88" i="2"/>
  <c r="H88" i="2"/>
  <c r="F88" i="2"/>
  <c r="AC84" i="2"/>
  <c r="AC82" i="2" s="1"/>
  <c r="AB84" i="2"/>
  <c r="AA84" i="2"/>
  <c r="AA82" i="2" s="1"/>
  <c r="Z84" i="2"/>
  <c r="Y84" i="2"/>
  <c r="Y82" i="2" s="1"/>
  <c r="X84" i="2"/>
  <c r="W84" i="2"/>
  <c r="W82" i="2" s="1"/>
  <c r="V84" i="2"/>
  <c r="U84" i="2"/>
  <c r="U82" i="2" s="1"/>
  <c r="T84" i="2"/>
  <c r="S84" i="2"/>
  <c r="S82" i="2" s="1"/>
  <c r="R84" i="2"/>
  <c r="Q84" i="2"/>
  <c r="Q82" i="2" s="1"/>
  <c r="P84" i="2"/>
  <c r="O84" i="2"/>
  <c r="O82" i="2" s="1"/>
  <c r="N84" i="2"/>
  <c r="M84" i="2"/>
  <c r="M82" i="2" s="1"/>
  <c r="L84" i="2"/>
  <c r="K84" i="2"/>
  <c r="K82" i="2" s="1"/>
  <c r="J84" i="2"/>
  <c r="I84" i="2"/>
  <c r="I82" i="2" s="1"/>
  <c r="H84" i="2"/>
  <c r="G84" i="2"/>
  <c r="G82" i="2" s="1"/>
  <c r="F84" i="2"/>
  <c r="E84" i="2"/>
  <c r="E82" i="2" s="1"/>
  <c r="AB82" i="2"/>
  <c r="Z82" i="2"/>
  <c r="X82" i="2"/>
  <c r="V82" i="2"/>
  <c r="T82" i="2"/>
  <c r="R82" i="2"/>
  <c r="P82" i="2"/>
  <c r="N82" i="2"/>
  <c r="L82" i="2"/>
  <c r="J82" i="2"/>
  <c r="H82" i="2"/>
  <c r="F82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AC74" i="2"/>
  <c r="AC70" i="2" s="1"/>
  <c r="AB74" i="2"/>
  <c r="AA74" i="2"/>
  <c r="AA70" i="2" s="1"/>
  <c r="Z74" i="2"/>
  <c r="Y74" i="2"/>
  <c r="Y70" i="2" s="1"/>
  <c r="X74" i="2"/>
  <c r="W74" i="2"/>
  <c r="W70" i="2" s="1"/>
  <c r="V74" i="2"/>
  <c r="U74" i="2"/>
  <c r="U70" i="2" s="1"/>
  <c r="T74" i="2"/>
  <c r="S74" i="2"/>
  <c r="S70" i="2" s="1"/>
  <c r="R74" i="2"/>
  <c r="Q74" i="2"/>
  <c r="Q70" i="2" s="1"/>
  <c r="P74" i="2"/>
  <c r="O74" i="2"/>
  <c r="O70" i="2" s="1"/>
  <c r="N74" i="2"/>
  <c r="M74" i="2"/>
  <c r="M70" i="2" s="1"/>
  <c r="L74" i="2"/>
  <c r="K74" i="2"/>
  <c r="K70" i="2" s="1"/>
  <c r="J74" i="2"/>
  <c r="I74" i="2"/>
  <c r="I70" i="2" s="1"/>
  <c r="H74" i="2"/>
  <c r="G74" i="2"/>
  <c r="G70" i="2" s="1"/>
  <c r="F74" i="2"/>
  <c r="E74" i="2"/>
  <c r="E70" i="2" s="1"/>
  <c r="AB70" i="2"/>
  <c r="AB68" i="2" s="1"/>
  <c r="Z70" i="2"/>
  <c r="Z68" i="2" s="1"/>
  <c r="X70" i="2"/>
  <c r="X68" i="2" s="1"/>
  <c r="V70" i="2"/>
  <c r="V68" i="2" s="1"/>
  <c r="T70" i="2"/>
  <c r="T68" i="2" s="1"/>
  <c r="R70" i="2"/>
  <c r="R68" i="2" s="1"/>
  <c r="P70" i="2"/>
  <c r="P68" i="2" s="1"/>
  <c r="N70" i="2"/>
  <c r="N68" i="2" s="1"/>
  <c r="L70" i="2"/>
  <c r="L68" i="2" s="1"/>
  <c r="J70" i="2"/>
  <c r="J68" i="2" s="1"/>
  <c r="J67" i="2" s="1"/>
  <c r="J18" i="2" s="1"/>
  <c r="H70" i="2"/>
  <c r="H68" i="2" s="1"/>
  <c r="F70" i="2"/>
  <c r="F68" i="2" s="1"/>
  <c r="F67" i="2" s="1"/>
  <c r="F18" i="2" s="1"/>
  <c r="AC68" i="2"/>
  <c r="AC67" i="2" s="1"/>
  <c r="AA68" i="2"/>
  <c r="AA67" i="2" s="1"/>
  <c r="Y68" i="2"/>
  <c r="Y67" i="2" s="1"/>
  <c r="W68" i="2"/>
  <c r="W67" i="2" s="1"/>
  <c r="U68" i="2"/>
  <c r="U67" i="2" s="1"/>
  <c r="S68" i="2"/>
  <c r="S67" i="2" s="1"/>
  <c r="Q68" i="2"/>
  <c r="Q67" i="2" s="1"/>
  <c r="O68" i="2"/>
  <c r="O67" i="2" s="1"/>
  <c r="M68" i="2"/>
  <c r="M67" i="2" s="1"/>
  <c r="K68" i="2"/>
  <c r="K67" i="2" s="1"/>
  <c r="I68" i="2"/>
  <c r="I67" i="2" s="1"/>
  <c r="G68" i="2"/>
  <c r="G67" i="2" s="1"/>
  <c r="E68" i="2"/>
  <c r="E67" i="2" s="1"/>
  <c r="AB67" i="2"/>
  <c r="Z67" i="2"/>
  <c r="X67" i="2"/>
  <c r="V67" i="2"/>
  <c r="T67" i="2"/>
  <c r="R67" i="2"/>
  <c r="P67" i="2"/>
  <c r="N67" i="2"/>
  <c r="L67" i="2"/>
  <c r="H67" i="2"/>
  <c r="AC63" i="2"/>
  <c r="AC57" i="2" s="1"/>
  <c r="AB63" i="2"/>
  <c r="AA63" i="2"/>
  <c r="AA57" i="2" s="1"/>
  <c r="Z63" i="2"/>
  <c r="Y63" i="2"/>
  <c r="Y57" i="2" s="1"/>
  <c r="X63" i="2"/>
  <c r="W63" i="2"/>
  <c r="W57" i="2" s="1"/>
  <c r="V63" i="2"/>
  <c r="U63" i="2"/>
  <c r="U57" i="2" s="1"/>
  <c r="T63" i="2"/>
  <c r="S63" i="2"/>
  <c r="S57" i="2" s="1"/>
  <c r="R63" i="2"/>
  <c r="Q63" i="2"/>
  <c r="Q57" i="2" s="1"/>
  <c r="P63" i="2"/>
  <c r="O63" i="2"/>
  <c r="O57" i="2" s="1"/>
  <c r="N63" i="2"/>
  <c r="M63" i="2"/>
  <c r="M57" i="2" s="1"/>
  <c r="L63" i="2"/>
  <c r="K63" i="2"/>
  <c r="K57" i="2" s="1"/>
  <c r="J63" i="2"/>
  <c r="I63" i="2"/>
  <c r="I57" i="2" s="1"/>
  <c r="H63" i="2"/>
  <c r="G63" i="2"/>
  <c r="G57" i="2" s="1"/>
  <c r="F63" i="2"/>
  <c r="E63" i="2"/>
  <c r="E57" i="2" s="1"/>
  <c r="AB57" i="2"/>
  <c r="Z57" i="2"/>
  <c r="X57" i="2"/>
  <c r="V57" i="2"/>
  <c r="T57" i="2"/>
  <c r="R57" i="2"/>
  <c r="P57" i="2"/>
  <c r="N57" i="2"/>
  <c r="L57" i="2"/>
  <c r="J57" i="2"/>
  <c r="H57" i="2"/>
  <c r="F57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Q48" i="2" s="1"/>
  <c r="P49" i="2"/>
  <c r="O49" i="2"/>
  <c r="O48" i="2" s="1"/>
  <c r="N49" i="2"/>
  <c r="M49" i="2"/>
  <c r="M48" i="2" s="1"/>
  <c r="L49" i="2"/>
  <c r="K49" i="2"/>
  <c r="K48" i="2" s="1"/>
  <c r="J49" i="2"/>
  <c r="I49" i="2"/>
  <c r="I48" i="2" s="1"/>
  <c r="H49" i="2"/>
  <c r="G49" i="2"/>
  <c r="G48" i="2" s="1"/>
  <c r="F49" i="2"/>
  <c r="E49" i="2"/>
  <c r="E48" i="2" s="1"/>
  <c r="AC48" i="2"/>
  <c r="AB48" i="2"/>
  <c r="AA48" i="2"/>
  <c r="Z48" i="2"/>
  <c r="Y48" i="2"/>
  <c r="X48" i="2"/>
  <c r="W48" i="2"/>
  <c r="V48" i="2"/>
  <c r="U48" i="2"/>
  <c r="T48" i="2"/>
  <c r="S48" i="2"/>
  <c r="R48" i="2"/>
  <c r="P48" i="2"/>
  <c r="N48" i="2"/>
  <c r="L48" i="2"/>
  <c r="J48" i="2"/>
  <c r="H48" i="2"/>
  <c r="F48" i="2"/>
  <c r="AC46" i="2"/>
  <c r="AC44" i="2" s="1"/>
  <c r="AB46" i="2"/>
  <c r="AA46" i="2"/>
  <c r="AA44" i="2" s="1"/>
  <c r="Z46" i="2"/>
  <c r="Y46" i="2"/>
  <c r="Y44" i="2" s="1"/>
  <c r="X46" i="2"/>
  <c r="W46" i="2"/>
  <c r="W44" i="2" s="1"/>
  <c r="V46" i="2"/>
  <c r="U46" i="2"/>
  <c r="U44" i="2" s="1"/>
  <c r="T46" i="2"/>
  <c r="S46" i="2"/>
  <c r="S44" i="2" s="1"/>
  <c r="R46" i="2"/>
  <c r="Q46" i="2"/>
  <c r="Q44" i="2" s="1"/>
  <c r="P46" i="2"/>
  <c r="O46" i="2"/>
  <c r="O44" i="2" s="1"/>
  <c r="N46" i="2"/>
  <c r="M46" i="2"/>
  <c r="M44" i="2" s="1"/>
  <c r="L46" i="2"/>
  <c r="K46" i="2"/>
  <c r="K44" i="2" s="1"/>
  <c r="J46" i="2"/>
  <c r="I46" i="2"/>
  <c r="I44" i="2" s="1"/>
  <c r="H46" i="2"/>
  <c r="G46" i="2"/>
  <c r="G44" i="2" s="1"/>
  <c r="F46" i="2"/>
  <c r="E46" i="2"/>
  <c r="E44" i="2" s="1"/>
  <c r="AB44" i="2"/>
  <c r="Z44" i="2"/>
  <c r="X44" i="2"/>
  <c r="V44" i="2"/>
  <c r="T44" i="2"/>
  <c r="R44" i="2"/>
  <c r="P44" i="2"/>
  <c r="N44" i="2"/>
  <c r="L44" i="2"/>
  <c r="J44" i="2"/>
  <c r="H44" i="2"/>
  <c r="F44" i="2"/>
  <c r="AC41" i="2"/>
  <c r="AC39" i="2" s="1"/>
  <c r="AC25" i="2" s="1"/>
  <c r="AB41" i="2"/>
  <c r="AA41" i="2"/>
  <c r="AA39" i="2" s="1"/>
  <c r="AA25" i="2" s="1"/>
  <c r="Z41" i="2"/>
  <c r="Y41" i="2"/>
  <c r="Y39" i="2" s="1"/>
  <c r="Y25" i="2" s="1"/>
  <c r="X41" i="2"/>
  <c r="W41" i="2"/>
  <c r="W39" i="2" s="1"/>
  <c r="W25" i="2" s="1"/>
  <c r="V41" i="2"/>
  <c r="U41" i="2"/>
  <c r="U39" i="2" s="1"/>
  <c r="U25" i="2" s="1"/>
  <c r="T41" i="2"/>
  <c r="S41" i="2"/>
  <c r="S39" i="2" s="1"/>
  <c r="S25" i="2" s="1"/>
  <c r="R41" i="2"/>
  <c r="Q41" i="2"/>
  <c r="Q39" i="2" s="1"/>
  <c r="Q25" i="2" s="1"/>
  <c r="P41" i="2"/>
  <c r="O41" i="2"/>
  <c r="O39" i="2" s="1"/>
  <c r="O25" i="2" s="1"/>
  <c r="N41" i="2"/>
  <c r="M41" i="2"/>
  <c r="M39" i="2" s="1"/>
  <c r="M25" i="2" s="1"/>
  <c r="L41" i="2"/>
  <c r="K41" i="2"/>
  <c r="K39" i="2" s="1"/>
  <c r="K25" i="2" s="1"/>
  <c r="J41" i="2"/>
  <c r="I41" i="2"/>
  <c r="I39" i="2" s="1"/>
  <c r="I25" i="2" s="1"/>
  <c r="H41" i="2"/>
  <c r="G41" i="2"/>
  <c r="G39" i="2" s="1"/>
  <c r="G25" i="2" s="1"/>
  <c r="F41" i="2"/>
  <c r="E41" i="2"/>
  <c r="E39" i="2" s="1"/>
  <c r="E25" i="2" s="1"/>
  <c r="AB39" i="2"/>
  <c r="Z39" i="2"/>
  <c r="X39" i="2"/>
  <c r="V39" i="2"/>
  <c r="T39" i="2"/>
  <c r="R39" i="2"/>
  <c r="P39" i="2"/>
  <c r="N39" i="2"/>
  <c r="L39" i="2"/>
  <c r="J39" i="2"/>
  <c r="H39" i="2"/>
  <c r="F39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AC26" i="2"/>
  <c r="AB26" i="2"/>
  <c r="AB25" i="2" s="1"/>
  <c r="AB24" i="2" s="1"/>
  <c r="AB17" i="2" s="1"/>
  <c r="AB16" i="2" s="1"/>
  <c r="AA26" i="2"/>
  <c r="Z26" i="2"/>
  <c r="Z25" i="2" s="1"/>
  <c r="Z24" i="2" s="1"/>
  <c r="Z17" i="2" s="1"/>
  <c r="Z16" i="2" s="1"/>
  <c r="Y26" i="2"/>
  <c r="X26" i="2"/>
  <c r="X25" i="2" s="1"/>
  <c r="X24" i="2" s="1"/>
  <c r="X17" i="2" s="1"/>
  <c r="X16" i="2" s="1"/>
  <c r="W26" i="2"/>
  <c r="V26" i="2"/>
  <c r="V25" i="2" s="1"/>
  <c r="V24" i="2" s="1"/>
  <c r="V17" i="2" s="1"/>
  <c r="V16" i="2" s="1"/>
  <c r="U26" i="2"/>
  <c r="T26" i="2"/>
  <c r="T25" i="2" s="1"/>
  <c r="T24" i="2" s="1"/>
  <c r="T17" i="2" s="1"/>
  <c r="T16" i="2" s="1"/>
  <c r="S26" i="2"/>
  <c r="R26" i="2"/>
  <c r="R25" i="2" s="1"/>
  <c r="R24" i="2" s="1"/>
  <c r="R17" i="2" s="1"/>
  <c r="R16" i="2" s="1"/>
  <c r="Q26" i="2"/>
  <c r="P26" i="2"/>
  <c r="P25" i="2" s="1"/>
  <c r="P24" i="2" s="1"/>
  <c r="P17" i="2" s="1"/>
  <c r="P16" i="2" s="1"/>
  <c r="O26" i="2"/>
  <c r="N26" i="2"/>
  <c r="N25" i="2" s="1"/>
  <c r="N24" i="2" s="1"/>
  <c r="N17" i="2" s="1"/>
  <c r="N16" i="2" s="1"/>
  <c r="M26" i="2"/>
  <c r="L26" i="2"/>
  <c r="L25" i="2" s="1"/>
  <c r="L24" i="2" s="1"/>
  <c r="L17" i="2" s="1"/>
  <c r="L16" i="2" s="1"/>
  <c r="K26" i="2"/>
  <c r="J26" i="2"/>
  <c r="J25" i="2" s="1"/>
  <c r="J24" i="2" s="1"/>
  <c r="J17" i="2" s="1"/>
  <c r="J16" i="2" s="1"/>
  <c r="I26" i="2"/>
  <c r="H26" i="2"/>
  <c r="H25" i="2" s="1"/>
  <c r="H24" i="2" s="1"/>
  <c r="H17" i="2" s="1"/>
  <c r="H16" i="2" s="1"/>
  <c r="G26" i="2"/>
  <c r="F26" i="2"/>
  <c r="F25" i="2" s="1"/>
  <c r="F24" i="2" s="1"/>
  <c r="F17" i="2" s="1"/>
  <c r="F16" i="2" s="1"/>
  <c r="E26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I18" i="2"/>
  <c r="H18" i="2"/>
  <c r="G18" i="2"/>
  <c r="E18" i="2"/>
  <c r="E24" i="2" l="1"/>
  <c r="E17" i="2" s="1"/>
  <c r="E16" i="2" s="1"/>
  <c r="G24" i="2"/>
  <c r="G17" i="2" s="1"/>
  <c r="G16" i="2" s="1"/>
  <c r="I24" i="2"/>
  <c r="I17" i="2" s="1"/>
  <c r="I16" i="2" s="1"/>
  <c r="K24" i="2"/>
  <c r="K17" i="2" s="1"/>
  <c r="K16" i="2" s="1"/>
  <c r="M24" i="2"/>
  <c r="M17" i="2" s="1"/>
  <c r="M16" i="2" s="1"/>
  <c r="O24" i="2"/>
  <c r="O17" i="2" s="1"/>
  <c r="O16" i="2" s="1"/>
  <c r="Q24" i="2"/>
  <c r="Q17" i="2" s="1"/>
  <c r="Q16" i="2" s="1"/>
  <c r="S24" i="2"/>
  <c r="S17" i="2" s="1"/>
  <c r="S16" i="2" s="1"/>
  <c r="U24" i="2"/>
  <c r="U17" i="2" s="1"/>
  <c r="U16" i="2" s="1"/>
  <c r="W24" i="2"/>
  <c r="W17" i="2" s="1"/>
  <c r="W16" i="2" s="1"/>
  <c r="Y24" i="2"/>
  <c r="Y17" i="2" s="1"/>
  <c r="Y16" i="2" s="1"/>
  <c r="AA24" i="2"/>
  <c r="AA17" i="2" s="1"/>
  <c r="AA16" i="2" s="1"/>
  <c r="AC24" i="2"/>
  <c r="AC17" i="2" s="1"/>
  <c r="AC16" i="2" s="1"/>
</calcChain>
</file>

<file path=xl/sharedStrings.xml><?xml version="1.0" encoding="utf-8"?>
<sst xmlns="http://schemas.openxmlformats.org/spreadsheetml/2006/main" count="343" uniqueCount="214">
  <si>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</si>
  <si>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</si>
  <si>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</si>
  <si>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</si>
  <si>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</si>
  <si>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</si>
  <si>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</si>
  <si>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</si>
  <si>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</si>
  <si>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</si>
  <si>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</si>
  <si>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Год 2018</t>
  </si>
  <si>
    <t>Год 2019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</si>
  <si>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</si>
  <si>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</si>
  <si>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</si>
  <si>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</si>
  <si>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</si>
  <si>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</si>
  <si>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</si>
  <si>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</si>
  <si>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</si>
  <si>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</si>
  <si>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</si>
  <si>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</si>
  <si>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</si>
  <si>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</si>
  <si>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</si>
  <si>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</si>
  <si>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</si>
  <si>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</si>
  <si>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</si>
  <si>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</si>
  <si>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</si>
  <si>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</si>
  <si>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</si>
  <si>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</si>
  <si>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</si>
  <si>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</si>
  <si>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</si>
  <si>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</si>
  <si>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</si>
  <si>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</si>
  <si>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</si>
  <si>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</si>
  <si>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</si>
  <si>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</si>
  <si>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</si>
  <si>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</si>
  <si>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</si>
  <si>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</si>
  <si>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</si>
  <si>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</si>
  <si>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</si>
  <si>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</si>
  <si>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</si>
  <si>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</si>
  <si>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</si>
  <si>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</si>
  <si>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</si>
  <si>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</si>
  <si>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</si>
  <si>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</si>
  <si>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</si>
  <si>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</si>
  <si>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</si>
  <si>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</si>
  <si>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</si>
  <si>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</si>
  <si>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</si>
  <si>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</si>
  <si>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</si>
  <si>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</si>
  <si>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</si>
  <si>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</si>
  <si>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</si>
  <si>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</si>
  <si>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</si>
  <si>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</si>
  <si>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</si>
  <si>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</si>
  <si>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</si>
  <si>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</si>
  <si>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</si>
  <si>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</si>
  <si>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</si>
  <si>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</si>
  <si>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</si>
  <si>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</si>
  <si>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</si>
  <si>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</si>
  <si>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</si>
  <si>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</si>
  <si>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</si>
  <si>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</si>
  <si>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</si>
  <si>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</si>
  <si>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</si>
  <si>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</si>
  <si>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</si>
  <si>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</si>
  <si>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</si>
  <si>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</si>
  <si>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</si>
  <si>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</si>
  <si>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</si>
  <si>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</si>
  <si>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</si>
  <si>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</si>
  <si>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</si>
  <si>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</si>
  <si>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</si>
  <si>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</si>
  <si>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</si>
  <si>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</si>
  <si>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</si>
  <si>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</si>
  <si>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</si>
  <si>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</si>
  <si>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</si>
  <si>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 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</si>
  <si>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</si>
  <si>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 (застройщик ООО "СФ"ПСК-6"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</si>
  <si>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</si>
  <si>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</si>
  <si>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</si>
  <si>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</si>
  <si>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</si>
  <si>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</si>
  <si>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</si>
  <si>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</si>
  <si>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</si>
  <si>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</si>
  <si>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</si>
  <si>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</si>
  <si>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</si>
  <si>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</si>
  <si>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</si>
  <si>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</si>
  <si>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</si>
  <si>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</si>
  <si>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</si>
  <si>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</si>
  <si>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</si>
  <si>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</si>
  <si>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</si>
  <si>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</si>
  <si>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</si>
  <si>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</si>
  <si>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</si>
  <si>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</si>
  <si>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</si>
  <si>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</si>
  <si>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</si>
  <si>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</si>
  <si>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</si>
  <si>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</si>
  <si>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</si>
  <si>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</si>
  <si>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</si>
  <si>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</si>
  <si>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</si>
  <si>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</si>
  <si>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</si>
  <si>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</si>
  <si>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</si>
  <si>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</si>
  <si>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</si>
  <si>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</si>
  <si>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</si>
  <si>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</si>
  <si>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</si>
  <si>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</si>
  <si>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</si>
  <si>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</si>
  <si>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</si>
  <si>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</si>
  <si>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</si>
  <si>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</si>
  <si>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</si>
  <si>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</si>
  <si>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</si>
  <si>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</si>
  <si>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</si>
  <si>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</si>
  <si>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</si>
  <si>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</si>
  <si>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</si>
  <si>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</si>
  <si>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</si>
  <si>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</si>
  <si>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</si>
  <si>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</si>
  <si>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</si>
  <si>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</si>
  <si>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</si>
  <si>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</si>
  <si>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</si>
  <si>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</si>
  <si>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</si>
  <si>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</si>
  <si>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</si>
  <si>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</si>
  <si>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</si>
  <si>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</si>
  <si>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</si>
  <si>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</si>
  <si>
    <t>Вывод объектов инвестиционной деятельности (мощностей) из эксплуатации в год 2017</t>
  </si>
  <si>
    <t>Год 2020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</si>
  <si>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</si>
  <si>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</si>
  <si>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J_202005</t>
  </si>
  <si>
    <t>Включение приборов учета в систему сбора и передачи данных с. Нагаево, квартал 30, класс напряжения 0,22(0,4) кВ, Количество ПУ 50шт.</t>
  </si>
  <si>
    <t>J_202001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</si>
</sst>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4" applyFont="1" applyAlignment="1">
      <alignment horizontal="center" vertical="top"/>
    </xf>
    <xf numFmtId="0" fontId="8" fillId="0" borderId="0" xfId="5" applyFont="1" applyFill="1" applyBorder="1" applyAlignment="1"/>
    <xf numFmtId="0" fontId="9" fillId="0" borderId="1" xfId="6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wrapText="1"/>
    </xf>
    <xf numFmtId="4" fontId="10" fillId="0" borderId="1" xfId="7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0" borderId="1" xfId="1" applyFont="1" applyBorder="1"/>
    <xf numFmtId="4" fontId="10" fillId="3" borderId="1" xfId="7" applyNumberFormat="1" applyFont="1" applyFill="1" applyBorder="1" applyAlignment="1">
      <alignment horizontal="center" vertical="center"/>
    </xf>
    <xf numFmtId="0" fontId="10" fillId="3" borderId="1" xfId="7" applyFont="1" applyFill="1" applyBorder="1" applyAlignment="1">
      <alignment horizontal="left" vertical="center" wrapText="1"/>
    </xf>
    <xf numFmtId="0" fontId="3" fillId="3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4" fontId="10" fillId="4" borderId="1" xfId="7" applyNumberFormat="1" applyFont="1" applyFill="1" applyBorder="1" applyAlignment="1">
      <alignment horizontal="center" vertical="center"/>
    </xf>
    <xf numFmtId="0" fontId="7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vertical="center" wrapText="1"/>
    </xf>
    <xf numFmtId="4" fontId="10" fillId="4" borderId="1" xfId="7" applyNumberFormat="1" applyFont="1" applyFill="1" applyBorder="1" applyAlignment="1" applyProtection="1">
      <alignment horizontal="center" vertical="center"/>
      <protection locked="0"/>
    </xf>
    <xf numFmtId="0" fontId="10" fillId="4" borderId="1" xfId="7" applyFont="1" applyFill="1" applyBorder="1" applyAlignment="1" applyProtection="1">
      <alignment horizontal="left" vertical="center" wrapText="1"/>
      <protection locked="0"/>
    </xf>
    <xf numFmtId="0" fontId="10" fillId="4" borderId="1" xfId="7" applyFont="1" applyFill="1" applyBorder="1" applyAlignment="1">
      <alignment horizontal="left" vertical="center" wrapText="1"/>
    </xf>
    <xf numFmtId="4" fontId="8" fillId="4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left" vertical="center" wrapText="1"/>
    </xf>
    <xf numFmtId="4" fontId="3" fillId="4" borderId="1" xfId="1" applyNumberFormat="1" applyFont="1" applyFill="1" applyBorder="1" applyAlignment="1">
      <alignment horizontal="left" vertical="center" wrapText="1"/>
    </xf>
    <xf numFmtId="4" fontId="8" fillId="3" borderId="1" xfId="1" applyNumberFormat="1" applyFont="1" applyFill="1" applyBorder="1" applyAlignment="1">
      <alignment vertical="center" wrapText="1"/>
    </xf>
    <xf numFmtId="4" fontId="8" fillId="2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 applyProtection="1">
      <alignment horizontal="center" vertical="center"/>
      <protection locked="0"/>
    </xf>
    <xf numFmtId="0" fontId="10" fillId="3" borderId="1" xfId="7" applyFont="1" applyFill="1" applyBorder="1" applyAlignment="1">
      <alignment horizontal="left" wrapText="1"/>
    </xf>
    <xf numFmtId="49" fontId="10" fillId="4" borderId="1" xfId="7" applyNumberFormat="1" applyFont="1" applyFill="1" applyBorder="1" applyAlignment="1">
      <alignment horizontal="center" vertical="center"/>
    </xf>
    <xf numFmtId="1" fontId="10" fillId="4" borderId="1" xfId="7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/>
    </xf>
    <xf numFmtId="0" fontId="9" fillId="2" borderId="1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 applyProtection="1">
      <alignment horizontal="left" vertical="center" wrapText="1"/>
      <protection locked="0"/>
    </xf>
    <xf numFmtId="0" fontId="7" fillId="4" borderId="1" xfId="7" applyFont="1" applyFill="1" applyBorder="1" applyAlignment="1" applyProtection="1">
      <alignment horizontal="left"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N108"/>
  <sheetViews>
    <sheetView tabSelected="1" view="pageBreakPreview" topLeftCell="A94" zoomScale="50" zoomScaleNormal="100" zoomScaleSheetLayoutView="50" workbookViewId="0">
      <selection activeCell="D92" sqref="D92"/>
    </sheetView>
  </sheetViews>
  <sheetFormatPr defaultRowHeight="15.75" x14ac:dyDescent="0.25"/>
  <cols>
    <col min="1" max="1" width="13" style="1" customWidth="1"/>
    <col min="2" max="2" width="36" style="1" customWidth="1"/>
    <col min="3" max="3" width="15.85546875" style="1" customWidth="1"/>
    <col min="4" max="4" width="17.5703125" style="1" customWidth="1"/>
    <col min="5" max="6" width="6" style="1" bestFit="1" customWidth="1"/>
    <col min="7" max="9" width="6" style="1" customWidth="1"/>
    <col min="10" max="29" width="6.85546875" style="1" customWidth="1"/>
    <col min="30" max="30" width="6.5703125" style="1" customWidth="1"/>
    <col min="31" max="31" width="18.42578125" style="1" customWidth="1"/>
    <col min="32" max="32" width="24.28515625" style="1" customWidth="1"/>
    <col min="33" max="33" width="14.42578125" style="1" customWidth="1"/>
    <col min="34" max="34" width="25.5703125" style="1" customWidth="1"/>
    <col min="35" max="35" width="12.42578125" style="1" customWidth="1"/>
    <col min="36" max="36" width="19.85546875" style="1" customWidth="1"/>
    <col min="37" max="38" width="4.7109375" style="1" customWidth="1"/>
    <col min="39" max="39" width="4.28515625" style="1" customWidth="1"/>
    <col min="40" max="40" width="4.42578125" style="1" customWidth="1"/>
    <col min="41" max="41" width="5.140625" style="1" customWidth="1"/>
    <col min="42" max="42" width="5.7109375" style="1" customWidth="1"/>
    <col min="43" max="43" width="6.28515625" style="1" customWidth="1"/>
    <col min="44" max="44" width="6.5703125" style="1" customWidth="1"/>
    <col min="45" max="45" width="6.28515625" style="1" customWidth="1"/>
    <col min="46" max="47" width="5.7109375" style="1" customWidth="1"/>
    <col min="48" max="48" width="14.7109375" style="1" customWidth="1"/>
    <col min="49" max="58" width="5.7109375" style="1" customWidth="1"/>
    <col min="59" max="256" width="9.140625" style="1"/>
    <col min="257" max="257" width="13" style="1" customWidth="1"/>
    <col min="258" max="258" width="36" style="1" customWidth="1"/>
    <col min="259" max="259" width="15.85546875" style="1" customWidth="1"/>
    <col min="260" max="260" width="17.5703125" style="1" customWidth="1"/>
    <col min="261" max="262" width="6" style="1" bestFit="1" customWidth="1"/>
    <col min="263" max="265" width="6" style="1" customWidth="1"/>
    <col min="266" max="285" width="6.85546875" style="1" customWidth="1"/>
    <col min="286" max="286" width="6.5703125" style="1" customWidth="1"/>
    <col min="287" max="287" width="18.42578125" style="1" customWidth="1"/>
    <col min="288" max="288" width="24.28515625" style="1" customWidth="1"/>
    <col min="289" max="289" width="14.42578125" style="1" customWidth="1"/>
    <col min="290" max="290" width="25.5703125" style="1" customWidth="1"/>
    <col min="291" max="291" width="12.42578125" style="1" customWidth="1"/>
    <col min="292" max="292" width="19.85546875" style="1" customWidth="1"/>
    <col min="293" max="294" width="4.7109375" style="1" customWidth="1"/>
    <col min="295" max="295" width="4.28515625" style="1" customWidth="1"/>
    <col min="296" max="296" width="4.42578125" style="1" customWidth="1"/>
    <col min="297" max="297" width="5.140625" style="1" customWidth="1"/>
    <col min="298" max="298" width="5.7109375" style="1" customWidth="1"/>
    <col min="299" max="299" width="6.28515625" style="1" customWidth="1"/>
    <col min="300" max="300" width="6.5703125" style="1" customWidth="1"/>
    <col min="301" max="301" width="6.28515625" style="1" customWidth="1"/>
    <col min="302" max="303" width="5.7109375" style="1" customWidth="1"/>
    <col min="304" max="304" width="14.7109375" style="1" customWidth="1"/>
    <col min="305" max="314" width="5.7109375" style="1" customWidth="1"/>
    <col min="315" max="512" width="9.140625" style="1"/>
    <col min="513" max="513" width="13" style="1" customWidth="1"/>
    <col min="514" max="514" width="36" style="1" customWidth="1"/>
    <col min="515" max="515" width="15.85546875" style="1" customWidth="1"/>
    <col min="516" max="516" width="17.5703125" style="1" customWidth="1"/>
    <col min="517" max="518" width="6" style="1" bestFit="1" customWidth="1"/>
    <col min="519" max="521" width="6" style="1" customWidth="1"/>
    <col min="522" max="541" width="6.85546875" style="1" customWidth="1"/>
    <col min="542" max="542" width="6.5703125" style="1" customWidth="1"/>
    <col min="543" max="543" width="18.42578125" style="1" customWidth="1"/>
    <col min="544" max="544" width="24.28515625" style="1" customWidth="1"/>
    <col min="545" max="545" width="14.42578125" style="1" customWidth="1"/>
    <col min="546" max="546" width="25.5703125" style="1" customWidth="1"/>
    <col min="547" max="547" width="12.42578125" style="1" customWidth="1"/>
    <col min="548" max="548" width="19.85546875" style="1" customWidth="1"/>
    <col min="549" max="550" width="4.7109375" style="1" customWidth="1"/>
    <col min="551" max="551" width="4.28515625" style="1" customWidth="1"/>
    <col min="552" max="552" width="4.42578125" style="1" customWidth="1"/>
    <col min="553" max="553" width="5.140625" style="1" customWidth="1"/>
    <col min="554" max="554" width="5.7109375" style="1" customWidth="1"/>
    <col min="555" max="555" width="6.28515625" style="1" customWidth="1"/>
    <col min="556" max="556" width="6.5703125" style="1" customWidth="1"/>
    <col min="557" max="557" width="6.28515625" style="1" customWidth="1"/>
    <col min="558" max="559" width="5.7109375" style="1" customWidth="1"/>
    <col min="560" max="560" width="14.7109375" style="1" customWidth="1"/>
    <col min="561" max="570" width="5.7109375" style="1" customWidth="1"/>
    <col min="571" max="768" width="9.140625" style="1"/>
    <col min="769" max="769" width="13" style="1" customWidth="1"/>
    <col min="770" max="770" width="36" style="1" customWidth="1"/>
    <col min="771" max="771" width="15.85546875" style="1" customWidth="1"/>
    <col min="772" max="772" width="17.5703125" style="1" customWidth="1"/>
    <col min="773" max="774" width="6" style="1" bestFit="1" customWidth="1"/>
    <col min="775" max="777" width="6" style="1" customWidth="1"/>
    <col min="778" max="797" width="6.85546875" style="1" customWidth="1"/>
    <col min="798" max="798" width="6.5703125" style="1" customWidth="1"/>
    <col min="799" max="799" width="18.42578125" style="1" customWidth="1"/>
    <col min="800" max="800" width="24.28515625" style="1" customWidth="1"/>
    <col min="801" max="801" width="14.42578125" style="1" customWidth="1"/>
    <col min="802" max="802" width="25.5703125" style="1" customWidth="1"/>
    <col min="803" max="803" width="12.42578125" style="1" customWidth="1"/>
    <col min="804" max="804" width="19.85546875" style="1" customWidth="1"/>
    <col min="805" max="806" width="4.7109375" style="1" customWidth="1"/>
    <col min="807" max="807" width="4.28515625" style="1" customWidth="1"/>
    <col min="808" max="808" width="4.42578125" style="1" customWidth="1"/>
    <col min="809" max="809" width="5.140625" style="1" customWidth="1"/>
    <col min="810" max="810" width="5.7109375" style="1" customWidth="1"/>
    <col min="811" max="811" width="6.28515625" style="1" customWidth="1"/>
    <col min="812" max="812" width="6.5703125" style="1" customWidth="1"/>
    <col min="813" max="813" width="6.28515625" style="1" customWidth="1"/>
    <col min="814" max="815" width="5.7109375" style="1" customWidth="1"/>
    <col min="816" max="816" width="14.7109375" style="1" customWidth="1"/>
    <col min="817" max="826" width="5.7109375" style="1" customWidth="1"/>
    <col min="827" max="1024" width="9.140625" style="1"/>
    <col min="1025" max="1025" width="13" style="1" customWidth="1"/>
    <col min="1026" max="1026" width="36" style="1" customWidth="1"/>
    <col min="1027" max="1027" width="15.85546875" style="1" customWidth="1"/>
    <col min="1028" max="1028" width="17.5703125" style="1" customWidth="1"/>
    <col min="1029" max="1030" width="6" style="1" bestFit="1" customWidth="1"/>
    <col min="1031" max="1033" width="6" style="1" customWidth="1"/>
    <col min="1034" max="1053" width="6.85546875" style="1" customWidth="1"/>
    <col min="1054" max="1054" width="6.5703125" style="1" customWidth="1"/>
    <col min="1055" max="1055" width="18.42578125" style="1" customWidth="1"/>
    <col min="1056" max="1056" width="24.28515625" style="1" customWidth="1"/>
    <col min="1057" max="1057" width="14.42578125" style="1" customWidth="1"/>
    <col min="1058" max="1058" width="25.5703125" style="1" customWidth="1"/>
    <col min="1059" max="1059" width="12.42578125" style="1" customWidth="1"/>
    <col min="1060" max="1060" width="19.85546875" style="1" customWidth="1"/>
    <col min="1061" max="1062" width="4.7109375" style="1" customWidth="1"/>
    <col min="1063" max="1063" width="4.28515625" style="1" customWidth="1"/>
    <col min="1064" max="1064" width="4.42578125" style="1" customWidth="1"/>
    <col min="1065" max="1065" width="5.140625" style="1" customWidth="1"/>
    <col min="1066" max="1066" width="5.7109375" style="1" customWidth="1"/>
    <col min="1067" max="1067" width="6.28515625" style="1" customWidth="1"/>
    <col min="1068" max="1068" width="6.5703125" style="1" customWidth="1"/>
    <col min="1069" max="1069" width="6.28515625" style="1" customWidth="1"/>
    <col min="1070" max="1071" width="5.7109375" style="1" customWidth="1"/>
    <col min="1072" max="1072" width="14.7109375" style="1" customWidth="1"/>
    <col min="1073" max="1082" width="5.7109375" style="1" customWidth="1"/>
    <col min="1083" max="1280" width="9.140625" style="1"/>
    <col min="1281" max="1281" width="13" style="1" customWidth="1"/>
    <col min="1282" max="1282" width="36" style="1" customWidth="1"/>
    <col min="1283" max="1283" width="15.85546875" style="1" customWidth="1"/>
    <col min="1284" max="1284" width="17.5703125" style="1" customWidth="1"/>
    <col min="1285" max="1286" width="6" style="1" bestFit="1" customWidth="1"/>
    <col min="1287" max="1289" width="6" style="1" customWidth="1"/>
    <col min="1290" max="1309" width="6.85546875" style="1" customWidth="1"/>
    <col min="1310" max="1310" width="6.5703125" style="1" customWidth="1"/>
    <col min="1311" max="1311" width="18.42578125" style="1" customWidth="1"/>
    <col min="1312" max="1312" width="24.28515625" style="1" customWidth="1"/>
    <col min="1313" max="1313" width="14.42578125" style="1" customWidth="1"/>
    <col min="1314" max="1314" width="25.5703125" style="1" customWidth="1"/>
    <col min="1315" max="1315" width="12.42578125" style="1" customWidth="1"/>
    <col min="1316" max="1316" width="19.85546875" style="1" customWidth="1"/>
    <col min="1317" max="1318" width="4.7109375" style="1" customWidth="1"/>
    <col min="1319" max="1319" width="4.28515625" style="1" customWidth="1"/>
    <col min="1320" max="1320" width="4.42578125" style="1" customWidth="1"/>
    <col min="1321" max="1321" width="5.140625" style="1" customWidth="1"/>
    <col min="1322" max="1322" width="5.7109375" style="1" customWidth="1"/>
    <col min="1323" max="1323" width="6.28515625" style="1" customWidth="1"/>
    <col min="1324" max="1324" width="6.5703125" style="1" customWidth="1"/>
    <col min="1325" max="1325" width="6.28515625" style="1" customWidth="1"/>
    <col min="1326" max="1327" width="5.7109375" style="1" customWidth="1"/>
    <col min="1328" max="1328" width="14.7109375" style="1" customWidth="1"/>
    <col min="1329" max="1338" width="5.7109375" style="1" customWidth="1"/>
    <col min="1339" max="1536" width="9.140625" style="1"/>
    <col min="1537" max="1537" width="13" style="1" customWidth="1"/>
    <col min="1538" max="1538" width="36" style="1" customWidth="1"/>
    <col min="1539" max="1539" width="15.85546875" style="1" customWidth="1"/>
    <col min="1540" max="1540" width="17.5703125" style="1" customWidth="1"/>
    <col min="1541" max="1542" width="6" style="1" bestFit="1" customWidth="1"/>
    <col min="1543" max="1545" width="6" style="1" customWidth="1"/>
    <col min="1546" max="1565" width="6.85546875" style="1" customWidth="1"/>
    <col min="1566" max="1566" width="6.5703125" style="1" customWidth="1"/>
    <col min="1567" max="1567" width="18.42578125" style="1" customWidth="1"/>
    <col min="1568" max="1568" width="24.28515625" style="1" customWidth="1"/>
    <col min="1569" max="1569" width="14.42578125" style="1" customWidth="1"/>
    <col min="1570" max="1570" width="25.5703125" style="1" customWidth="1"/>
    <col min="1571" max="1571" width="12.42578125" style="1" customWidth="1"/>
    <col min="1572" max="1572" width="19.85546875" style="1" customWidth="1"/>
    <col min="1573" max="1574" width="4.7109375" style="1" customWidth="1"/>
    <col min="1575" max="1575" width="4.28515625" style="1" customWidth="1"/>
    <col min="1576" max="1576" width="4.42578125" style="1" customWidth="1"/>
    <col min="1577" max="1577" width="5.140625" style="1" customWidth="1"/>
    <col min="1578" max="1578" width="5.7109375" style="1" customWidth="1"/>
    <col min="1579" max="1579" width="6.28515625" style="1" customWidth="1"/>
    <col min="1580" max="1580" width="6.5703125" style="1" customWidth="1"/>
    <col min="1581" max="1581" width="6.28515625" style="1" customWidth="1"/>
    <col min="1582" max="1583" width="5.7109375" style="1" customWidth="1"/>
    <col min="1584" max="1584" width="14.7109375" style="1" customWidth="1"/>
    <col min="1585" max="1594" width="5.7109375" style="1" customWidth="1"/>
    <col min="1595" max="1792" width="9.140625" style="1"/>
    <col min="1793" max="1793" width="13" style="1" customWidth="1"/>
    <col min="1794" max="1794" width="36" style="1" customWidth="1"/>
    <col min="1795" max="1795" width="15.85546875" style="1" customWidth="1"/>
    <col min="1796" max="1796" width="17.5703125" style="1" customWidth="1"/>
    <col min="1797" max="1798" width="6" style="1" bestFit="1" customWidth="1"/>
    <col min="1799" max="1801" width="6" style="1" customWidth="1"/>
    <col min="1802" max="1821" width="6.85546875" style="1" customWidth="1"/>
    <col min="1822" max="1822" width="6.5703125" style="1" customWidth="1"/>
    <col min="1823" max="1823" width="18.42578125" style="1" customWidth="1"/>
    <col min="1824" max="1824" width="24.28515625" style="1" customWidth="1"/>
    <col min="1825" max="1825" width="14.42578125" style="1" customWidth="1"/>
    <col min="1826" max="1826" width="25.5703125" style="1" customWidth="1"/>
    <col min="1827" max="1827" width="12.42578125" style="1" customWidth="1"/>
    <col min="1828" max="1828" width="19.85546875" style="1" customWidth="1"/>
    <col min="1829" max="1830" width="4.7109375" style="1" customWidth="1"/>
    <col min="1831" max="1831" width="4.28515625" style="1" customWidth="1"/>
    <col min="1832" max="1832" width="4.42578125" style="1" customWidth="1"/>
    <col min="1833" max="1833" width="5.140625" style="1" customWidth="1"/>
    <col min="1834" max="1834" width="5.7109375" style="1" customWidth="1"/>
    <col min="1835" max="1835" width="6.28515625" style="1" customWidth="1"/>
    <col min="1836" max="1836" width="6.5703125" style="1" customWidth="1"/>
    <col min="1837" max="1837" width="6.28515625" style="1" customWidth="1"/>
    <col min="1838" max="1839" width="5.7109375" style="1" customWidth="1"/>
    <col min="1840" max="1840" width="14.7109375" style="1" customWidth="1"/>
    <col min="1841" max="1850" width="5.7109375" style="1" customWidth="1"/>
    <col min="1851" max="2048" width="9.140625" style="1"/>
    <col min="2049" max="2049" width="13" style="1" customWidth="1"/>
    <col min="2050" max="2050" width="36" style="1" customWidth="1"/>
    <col min="2051" max="2051" width="15.85546875" style="1" customWidth="1"/>
    <col min="2052" max="2052" width="17.5703125" style="1" customWidth="1"/>
    <col min="2053" max="2054" width="6" style="1" bestFit="1" customWidth="1"/>
    <col min="2055" max="2057" width="6" style="1" customWidth="1"/>
    <col min="2058" max="2077" width="6.85546875" style="1" customWidth="1"/>
    <col min="2078" max="2078" width="6.5703125" style="1" customWidth="1"/>
    <col min="2079" max="2079" width="18.42578125" style="1" customWidth="1"/>
    <col min="2080" max="2080" width="24.28515625" style="1" customWidth="1"/>
    <col min="2081" max="2081" width="14.42578125" style="1" customWidth="1"/>
    <col min="2082" max="2082" width="25.5703125" style="1" customWidth="1"/>
    <col min="2083" max="2083" width="12.42578125" style="1" customWidth="1"/>
    <col min="2084" max="2084" width="19.85546875" style="1" customWidth="1"/>
    <col min="2085" max="2086" width="4.7109375" style="1" customWidth="1"/>
    <col min="2087" max="2087" width="4.28515625" style="1" customWidth="1"/>
    <col min="2088" max="2088" width="4.42578125" style="1" customWidth="1"/>
    <col min="2089" max="2089" width="5.140625" style="1" customWidth="1"/>
    <col min="2090" max="2090" width="5.7109375" style="1" customWidth="1"/>
    <col min="2091" max="2091" width="6.28515625" style="1" customWidth="1"/>
    <col min="2092" max="2092" width="6.5703125" style="1" customWidth="1"/>
    <col min="2093" max="2093" width="6.28515625" style="1" customWidth="1"/>
    <col min="2094" max="2095" width="5.7109375" style="1" customWidth="1"/>
    <col min="2096" max="2096" width="14.7109375" style="1" customWidth="1"/>
    <col min="2097" max="2106" width="5.7109375" style="1" customWidth="1"/>
    <col min="2107" max="2304" width="9.140625" style="1"/>
    <col min="2305" max="2305" width="13" style="1" customWidth="1"/>
    <col min="2306" max="2306" width="36" style="1" customWidth="1"/>
    <col min="2307" max="2307" width="15.85546875" style="1" customWidth="1"/>
    <col min="2308" max="2308" width="17.5703125" style="1" customWidth="1"/>
    <col min="2309" max="2310" width="6" style="1" bestFit="1" customWidth="1"/>
    <col min="2311" max="2313" width="6" style="1" customWidth="1"/>
    <col min="2314" max="2333" width="6.85546875" style="1" customWidth="1"/>
    <col min="2334" max="2334" width="6.5703125" style="1" customWidth="1"/>
    <col min="2335" max="2335" width="18.42578125" style="1" customWidth="1"/>
    <col min="2336" max="2336" width="24.28515625" style="1" customWidth="1"/>
    <col min="2337" max="2337" width="14.42578125" style="1" customWidth="1"/>
    <col min="2338" max="2338" width="25.5703125" style="1" customWidth="1"/>
    <col min="2339" max="2339" width="12.42578125" style="1" customWidth="1"/>
    <col min="2340" max="2340" width="19.85546875" style="1" customWidth="1"/>
    <col min="2341" max="2342" width="4.7109375" style="1" customWidth="1"/>
    <col min="2343" max="2343" width="4.28515625" style="1" customWidth="1"/>
    <col min="2344" max="2344" width="4.42578125" style="1" customWidth="1"/>
    <col min="2345" max="2345" width="5.140625" style="1" customWidth="1"/>
    <col min="2346" max="2346" width="5.7109375" style="1" customWidth="1"/>
    <col min="2347" max="2347" width="6.28515625" style="1" customWidth="1"/>
    <col min="2348" max="2348" width="6.5703125" style="1" customWidth="1"/>
    <col min="2349" max="2349" width="6.28515625" style="1" customWidth="1"/>
    <col min="2350" max="2351" width="5.7109375" style="1" customWidth="1"/>
    <col min="2352" max="2352" width="14.7109375" style="1" customWidth="1"/>
    <col min="2353" max="2362" width="5.7109375" style="1" customWidth="1"/>
    <col min="2363" max="2560" width="9.140625" style="1"/>
    <col min="2561" max="2561" width="13" style="1" customWidth="1"/>
    <col min="2562" max="2562" width="36" style="1" customWidth="1"/>
    <col min="2563" max="2563" width="15.85546875" style="1" customWidth="1"/>
    <col min="2564" max="2564" width="17.5703125" style="1" customWidth="1"/>
    <col min="2565" max="2566" width="6" style="1" bestFit="1" customWidth="1"/>
    <col min="2567" max="2569" width="6" style="1" customWidth="1"/>
    <col min="2570" max="2589" width="6.85546875" style="1" customWidth="1"/>
    <col min="2590" max="2590" width="6.5703125" style="1" customWidth="1"/>
    <col min="2591" max="2591" width="18.42578125" style="1" customWidth="1"/>
    <col min="2592" max="2592" width="24.28515625" style="1" customWidth="1"/>
    <col min="2593" max="2593" width="14.42578125" style="1" customWidth="1"/>
    <col min="2594" max="2594" width="25.5703125" style="1" customWidth="1"/>
    <col min="2595" max="2595" width="12.42578125" style="1" customWidth="1"/>
    <col min="2596" max="2596" width="19.85546875" style="1" customWidth="1"/>
    <col min="2597" max="2598" width="4.7109375" style="1" customWidth="1"/>
    <col min="2599" max="2599" width="4.28515625" style="1" customWidth="1"/>
    <col min="2600" max="2600" width="4.42578125" style="1" customWidth="1"/>
    <col min="2601" max="2601" width="5.140625" style="1" customWidth="1"/>
    <col min="2602" max="2602" width="5.7109375" style="1" customWidth="1"/>
    <col min="2603" max="2603" width="6.28515625" style="1" customWidth="1"/>
    <col min="2604" max="2604" width="6.5703125" style="1" customWidth="1"/>
    <col min="2605" max="2605" width="6.28515625" style="1" customWidth="1"/>
    <col min="2606" max="2607" width="5.7109375" style="1" customWidth="1"/>
    <col min="2608" max="2608" width="14.7109375" style="1" customWidth="1"/>
    <col min="2609" max="2618" width="5.7109375" style="1" customWidth="1"/>
    <col min="2619" max="2816" width="9.140625" style="1"/>
    <col min="2817" max="2817" width="13" style="1" customWidth="1"/>
    <col min="2818" max="2818" width="36" style="1" customWidth="1"/>
    <col min="2819" max="2819" width="15.85546875" style="1" customWidth="1"/>
    <col min="2820" max="2820" width="17.5703125" style="1" customWidth="1"/>
    <col min="2821" max="2822" width="6" style="1" bestFit="1" customWidth="1"/>
    <col min="2823" max="2825" width="6" style="1" customWidth="1"/>
    <col min="2826" max="2845" width="6.85546875" style="1" customWidth="1"/>
    <col min="2846" max="2846" width="6.5703125" style="1" customWidth="1"/>
    <col min="2847" max="2847" width="18.42578125" style="1" customWidth="1"/>
    <col min="2848" max="2848" width="24.28515625" style="1" customWidth="1"/>
    <col min="2849" max="2849" width="14.42578125" style="1" customWidth="1"/>
    <col min="2850" max="2850" width="25.5703125" style="1" customWidth="1"/>
    <col min="2851" max="2851" width="12.42578125" style="1" customWidth="1"/>
    <col min="2852" max="2852" width="19.85546875" style="1" customWidth="1"/>
    <col min="2853" max="2854" width="4.7109375" style="1" customWidth="1"/>
    <col min="2855" max="2855" width="4.28515625" style="1" customWidth="1"/>
    <col min="2856" max="2856" width="4.42578125" style="1" customWidth="1"/>
    <col min="2857" max="2857" width="5.140625" style="1" customWidth="1"/>
    <col min="2858" max="2858" width="5.7109375" style="1" customWidth="1"/>
    <col min="2859" max="2859" width="6.28515625" style="1" customWidth="1"/>
    <col min="2860" max="2860" width="6.5703125" style="1" customWidth="1"/>
    <col min="2861" max="2861" width="6.28515625" style="1" customWidth="1"/>
    <col min="2862" max="2863" width="5.7109375" style="1" customWidth="1"/>
    <col min="2864" max="2864" width="14.7109375" style="1" customWidth="1"/>
    <col min="2865" max="2874" width="5.7109375" style="1" customWidth="1"/>
    <col min="2875" max="3072" width="9.140625" style="1"/>
    <col min="3073" max="3073" width="13" style="1" customWidth="1"/>
    <col min="3074" max="3074" width="36" style="1" customWidth="1"/>
    <col min="3075" max="3075" width="15.85546875" style="1" customWidth="1"/>
    <col min="3076" max="3076" width="17.5703125" style="1" customWidth="1"/>
    <col min="3077" max="3078" width="6" style="1" bestFit="1" customWidth="1"/>
    <col min="3079" max="3081" width="6" style="1" customWidth="1"/>
    <col min="3082" max="3101" width="6.85546875" style="1" customWidth="1"/>
    <col min="3102" max="3102" width="6.5703125" style="1" customWidth="1"/>
    <col min="3103" max="3103" width="18.42578125" style="1" customWidth="1"/>
    <col min="3104" max="3104" width="24.28515625" style="1" customWidth="1"/>
    <col min="3105" max="3105" width="14.42578125" style="1" customWidth="1"/>
    <col min="3106" max="3106" width="25.5703125" style="1" customWidth="1"/>
    <col min="3107" max="3107" width="12.42578125" style="1" customWidth="1"/>
    <col min="3108" max="3108" width="19.85546875" style="1" customWidth="1"/>
    <col min="3109" max="3110" width="4.7109375" style="1" customWidth="1"/>
    <col min="3111" max="3111" width="4.28515625" style="1" customWidth="1"/>
    <col min="3112" max="3112" width="4.42578125" style="1" customWidth="1"/>
    <col min="3113" max="3113" width="5.140625" style="1" customWidth="1"/>
    <col min="3114" max="3114" width="5.7109375" style="1" customWidth="1"/>
    <col min="3115" max="3115" width="6.28515625" style="1" customWidth="1"/>
    <col min="3116" max="3116" width="6.5703125" style="1" customWidth="1"/>
    <col min="3117" max="3117" width="6.28515625" style="1" customWidth="1"/>
    <col min="3118" max="3119" width="5.7109375" style="1" customWidth="1"/>
    <col min="3120" max="3120" width="14.7109375" style="1" customWidth="1"/>
    <col min="3121" max="3130" width="5.7109375" style="1" customWidth="1"/>
    <col min="3131" max="3328" width="9.140625" style="1"/>
    <col min="3329" max="3329" width="13" style="1" customWidth="1"/>
    <col min="3330" max="3330" width="36" style="1" customWidth="1"/>
    <col min="3331" max="3331" width="15.85546875" style="1" customWidth="1"/>
    <col min="3332" max="3332" width="17.5703125" style="1" customWidth="1"/>
    <col min="3333" max="3334" width="6" style="1" bestFit="1" customWidth="1"/>
    <col min="3335" max="3337" width="6" style="1" customWidth="1"/>
    <col min="3338" max="3357" width="6.85546875" style="1" customWidth="1"/>
    <col min="3358" max="3358" width="6.5703125" style="1" customWidth="1"/>
    <col min="3359" max="3359" width="18.42578125" style="1" customWidth="1"/>
    <col min="3360" max="3360" width="24.28515625" style="1" customWidth="1"/>
    <col min="3361" max="3361" width="14.42578125" style="1" customWidth="1"/>
    <col min="3362" max="3362" width="25.5703125" style="1" customWidth="1"/>
    <col min="3363" max="3363" width="12.42578125" style="1" customWidth="1"/>
    <col min="3364" max="3364" width="19.85546875" style="1" customWidth="1"/>
    <col min="3365" max="3366" width="4.7109375" style="1" customWidth="1"/>
    <col min="3367" max="3367" width="4.28515625" style="1" customWidth="1"/>
    <col min="3368" max="3368" width="4.42578125" style="1" customWidth="1"/>
    <col min="3369" max="3369" width="5.140625" style="1" customWidth="1"/>
    <col min="3370" max="3370" width="5.7109375" style="1" customWidth="1"/>
    <col min="3371" max="3371" width="6.28515625" style="1" customWidth="1"/>
    <col min="3372" max="3372" width="6.5703125" style="1" customWidth="1"/>
    <col min="3373" max="3373" width="6.28515625" style="1" customWidth="1"/>
    <col min="3374" max="3375" width="5.7109375" style="1" customWidth="1"/>
    <col min="3376" max="3376" width="14.7109375" style="1" customWidth="1"/>
    <col min="3377" max="3386" width="5.7109375" style="1" customWidth="1"/>
    <col min="3387" max="3584" width="9.140625" style="1"/>
    <col min="3585" max="3585" width="13" style="1" customWidth="1"/>
    <col min="3586" max="3586" width="36" style="1" customWidth="1"/>
    <col min="3587" max="3587" width="15.85546875" style="1" customWidth="1"/>
    <col min="3588" max="3588" width="17.5703125" style="1" customWidth="1"/>
    <col min="3589" max="3590" width="6" style="1" bestFit="1" customWidth="1"/>
    <col min="3591" max="3593" width="6" style="1" customWidth="1"/>
    <col min="3594" max="3613" width="6.85546875" style="1" customWidth="1"/>
    <col min="3614" max="3614" width="6.5703125" style="1" customWidth="1"/>
    <col min="3615" max="3615" width="18.42578125" style="1" customWidth="1"/>
    <col min="3616" max="3616" width="24.28515625" style="1" customWidth="1"/>
    <col min="3617" max="3617" width="14.42578125" style="1" customWidth="1"/>
    <col min="3618" max="3618" width="25.5703125" style="1" customWidth="1"/>
    <col min="3619" max="3619" width="12.42578125" style="1" customWidth="1"/>
    <col min="3620" max="3620" width="19.85546875" style="1" customWidth="1"/>
    <col min="3621" max="3622" width="4.7109375" style="1" customWidth="1"/>
    <col min="3623" max="3623" width="4.28515625" style="1" customWidth="1"/>
    <col min="3624" max="3624" width="4.42578125" style="1" customWidth="1"/>
    <col min="3625" max="3625" width="5.140625" style="1" customWidth="1"/>
    <col min="3626" max="3626" width="5.7109375" style="1" customWidth="1"/>
    <col min="3627" max="3627" width="6.28515625" style="1" customWidth="1"/>
    <col min="3628" max="3628" width="6.5703125" style="1" customWidth="1"/>
    <col min="3629" max="3629" width="6.28515625" style="1" customWidth="1"/>
    <col min="3630" max="3631" width="5.7109375" style="1" customWidth="1"/>
    <col min="3632" max="3632" width="14.7109375" style="1" customWidth="1"/>
    <col min="3633" max="3642" width="5.7109375" style="1" customWidth="1"/>
    <col min="3643" max="3840" width="9.140625" style="1"/>
    <col min="3841" max="3841" width="13" style="1" customWidth="1"/>
    <col min="3842" max="3842" width="36" style="1" customWidth="1"/>
    <col min="3843" max="3843" width="15.85546875" style="1" customWidth="1"/>
    <col min="3844" max="3844" width="17.5703125" style="1" customWidth="1"/>
    <col min="3845" max="3846" width="6" style="1" bestFit="1" customWidth="1"/>
    <col min="3847" max="3849" width="6" style="1" customWidth="1"/>
    <col min="3850" max="3869" width="6.85546875" style="1" customWidth="1"/>
    <col min="3870" max="3870" width="6.5703125" style="1" customWidth="1"/>
    <col min="3871" max="3871" width="18.42578125" style="1" customWidth="1"/>
    <col min="3872" max="3872" width="24.28515625" style="1" customWidth="1"/>
    <col min="3873" max="3873" width="14.42578125" style="1" customWidth="1"/>
    <col min="3874" max="3874" width="25.5703125" style="1" customWidth="1"/>
    <col min="3875" max="3875" width="12.42578125" style="1" customWidth="1"/>
    <col min="3876" max="3876" width="19.85546875" style="1" customWidth="1"/>
    <col min="3877" max="3878" width="4.7109375" style="1" customWidth="1"/>
    <col min="3879" max="3879" width="4.28515625" style="1" customWidth="1"/>
    <col min="3880" max="3880" width="4.42578125" style="1" customWidth="1"/>
    <col min="3881" max="3881" width="5.140625" style="1" customWidth="1"/>
    <col min="3882" max="3882" width="5.7109375" style="1" customWidth="1"/>
    <col min="3883" max="3883" width="6.28515625" style="1" customWidth="1"/>
    <col min="3884" max="3884" width="6.5703125" style="1" customWidth="1"/>
    <col min="3885" max="3885" width="6.28515625" style="1" customWidth="1"/>
    <col min="3886" max="3887" width="5.7109375" style="1" customWidth="1"/>
    <col min="3888" max="3888" width="14.7109375" style="1" customWidth="1"/>
    <col min="3889" max="3898" width="5.7109375" style="1" customWidth="1"/>
    <col min="3899" max="4096" width="9.140625" style="1"/>
    <col min="4097" max="4097" width="13" style="1" customWidth="1"/>
    <col min="4098" max="4098" width="36" style="1" customWidth="1"/>
    <col min="4099" max="4099" width="15.85546875" style="1" customWidth="1"/>
    <col min="4100" max="4100" width="17.5703125" style="1" customWidth="1"/>
    <col min="4101" max="4102" width="6" style="1" bestFit="1" customWidth="1"/>
    <col min="4103" max="4105" width="6" style="1" customWidth="1"/>
    <col min="4106" max="4125" width="6.85546875" style="1" customWidth="1"/>
    <col min="4126" max="4126" width="6.5703125" style="1" customWidth="1"/>
    <col min="4127" max="4127" width="18.42578125" style="1" customWidth="1"/>
    <col min="4128" max="4128" width="24.28515625" style="1" customWidth="1"/>
    <col min="4129" max="4129" width="14.42578125" style="1" customWidth="1"/>
    <col min="4130" max="4130" width="25.5703125" style="1" customWidth="1"/>
    <col min="4131" max="4131" width="12.42578125" style="1" customWidth="1"/>
    <col min="4132" max="4132" width="19.85546875" style="1" customWidth="1"/>
    <col min="4133" max="4134" width="4.7109375" style="1" customWidth="1"/>
    <col min="4135" max="4135" width="4.28515625" style="1" customWidth="1"/>
    <col min="4136" max="4136" width="4.42578125" style="1" customWidth="1"/>
    <col min="4137" max="4137" width="5.140625" style="1" customWidth="1"/>
    <col min="4138" max="4138" width="5.7109375" style="1" customWidth="1"/>
    <col min="4139" max="4139" width="6.28515625" style="1" customWidth="1"/>
    <col min="4140" max="4140" width="6.5703125" style="1" customWidth="1"/>
    <col min="4141" max="4141" width="6.28515625" style="1" customWidth="1"/>
    <col min="4142" max="4143" width="5.7109375" style="1" customWidth="1"/>
    <col min="4144" max="4144" width="14.7109375" style="1" customWidth="1"/>
    <col min="4145" max="4154" width="5.7109375" style="1" customWidth="1"/>
    <col min="4155" max="4352" width="9.140625" style="1"/>
    <col min="4353" max="4353" width="13" style="1" customWidth="1"/>
    <col min="4354" max="4354" width="36" style="1" customWidth="1"/>
    <col min="4355" max="4355" width="15.85546875" style="1" customWidth="1"/>
    <col min="4356" max="4356" width="17.5703125" style="1" customWidth="1"/>
    <col min="4357" max="4358" width="6" style="1" bestFit="1" customWidth="1"/>
    <col min="4359" max="4361" width="6" style="1" customWidth="1"/>
    <col min="4362" max="4381" width="6.85546875" style="1" customWidth="1"/>
    <col min="4382" max="4382" width="6.5703125" style="1" customWidth="1"/>
    <col min="4383" max="4383" width="18.42578125" style="1" customWidth="1"/>
    <col min="4384" max="4384" width="24.28515625" style="1" customWidth="1"/>
    <col min="4385" max="4385" width="14.42578125" style="1" customWidth="1"/>
    <col min="4386" max="4386" width="25.5703125" style="1" customWidth="1"/>
    <col min="4387" max="4387" width="12.42578125" style="1" customWidth="1"/>
    <col min="4388" max="4388" width="19.85546875" style="1" customWidth="1"/>
    <col min="4389" max="4390" width="4.7109375" style="1" customWidth="1"/>
    <col min="4391" max="4391" width="4.28515625" style="1" customWidth="1"/>
    <col min="4392" max="4392" width="4.42578125" style="1" customWidth="1"/>
    <col min="4393" max="4393" width="5.140625" style="1" customWidth="1"/>
    <col min="4394" max="4394" width="5.7109375" style="1" customWidth="1"/>
    <col min="4395" max="4395" width="6.28515625" style="1" customWidth="1"/>
    <col min="4396" max="4396" width="6.5703125" style="1" customWidth="1"/>
    <col min="4397" max="4397" width="6.28515625" style="1" customWidth="1"/>
    <col min="4398" max="4399" width="5.7109375" style="1" customWidth="1"/>
    <col min="4400" max="4400" width="14.7109375" style="1" customWidth="1"/>
    <col min="4401" max="4410" width="5.7109375" style="1" customWidth="1"/>
    <col min="4411" max="4608" width="9.140625" style="1"/>
    <col min="4609" max="4609" width="13" style="1" customWidth="1"/>
    <col min="4610" max="4610" width="36" style="1" customWidth="1"/>
    <col min="4611" max="4611" width="15.85546875" style="1" customWidth="1"/>
    <col min="4612" max="4612" width="17.5703125" style="1" customWidth="1"/>
    <col min="4613" max="4614" width="6" style="1" bestFit="1" customWidth="1"/>
    <col min="4615" max="4617" width="6" style="1" customWidth="1"/>
    <col min="4618" max="4637" width="6.85546875" style="1" customWidth="1"/>
    <col min="4638" max="4638" width="6.5703125" style="1" customWidth="1"/>
    <col min="4639" max="4639" width="18.42578125" style="1" customWidth="1"/>
    <col min="4640" max="4640" width="24.28515625" style="1" customWidth="1"/>
    <col min="4641" max="4641" width="14.42578125" style="1" customWidth="1"/>
    <col min="4642" max="4642" width="25.5703125" style="1" customWidth="1"/>
    <col min="4643" max="4643" width="12.42578125" style="1" customWidth="1"/>
    <col min="4644" max="4644" width="19.85546875" style="1" customWidth="1"/>
    <col min="4645" max="4646" width="4.7109375" style="1" customWidth="1"/>
    <col min="4647" max="4647" width="4.28515625" style="1" customWidth="1"/>
    <col min="4648" max="4648" width="4.42578125" style="1" customWidth="1"/>
    <col min="4649" max="4649" width="5.140625" style="1" customWidth="1"/>
    <col min="4650" max="4650" width="5.7109375" style="1" customWidth="1"/>
    <col min="4651" max="4651" width="6.28515625" style="1" customWidth="1"/>
    <col min="4652" max="4652" width="6.5703125" style="1" customWidth="1"/>
    <col min="4653" max="4653" width="6.28515625" style="1" customWidth="1"/>
    <col min="4654" max="4655" width="5.7109375" style="1" customWidth="1"/>
    <col min="4656" max="4656" width="14.7109375" style="1" customWidth="1"/>
    <col min="4657" max="4666" width="5.7109375" style="1" customWidth="1"/>
    <col min="4667" max="4864" width="9.140625" style="1"/>
    <col min="4865" max="4865" width="13" style="1" customWidth="1"/>
    <col min="4866" max="4866" width="36" style="1" customWidth="1"/>
    <col min="4867" max="4867" width="15.85546875" style="1" customWidth="1"/>
    <col min="4868" max="4868" width="17.5703125" style="1" customWidth="1"/>
    <col min="4869" max="4870" width="6" style="1" bestFit="1" customWidth="1"/>
    <col min="4871" max="4873" width="6" style="1" customWidth="1"/>
    <col min="4874" max="4893" width="6.85546875" style="1" customWidth="1"/>
    <col min="4894" max="4894" width="6.5703125" style="1" customWidth="1"/>
    <col min="4895" max="4895" width="18.42578125" style="1" customWidth="1"/>
    <col min="4896" max="4896" width="24.28515625" style="1" customWidth="1"/>
    <col min="4897" max="4897" width="14.42578125" style="1" customWidth="1"/>
    <col min="4898" max="4898" width="25.5703125" style="1" customWidth="1"/>
    <col min="4899" max="4899" width="12.42578125" style="1" customWidth="1"/>
    <col min="4900" max="4900" width="19.85546875" style="1" customWidth="1"/>
    <col min="4901" max="4902" width="4.7109375" style="1" customWidth="1"/>
    <col min="4903" max="4903" width="4.28515625" style="1" customWidth="1"/>
    <col min="4904" max="4904" width="4.42578125" style="1" customWidth="1"/>
    <col min="4905" max="4905" width="5.140625" style="1" customWidth="1"/>
    <col min="4906" max="4906" width="5.7109375" style="1" customWidth="1"/>
    <col min="4907" max="4907" width="6.28515625" style="1" customWidth="1"/>
    <col min="4908" max="4908" width="6.5703125" style="1" customWidth="1"/>
    <col min="4909" max="4909" width="6.28515625" style="1" customWidth="1"/>
    <col min="4910" max="4911" width="5.7109375" style="1" customWidth="1"/>
    <col min="4912" max="4912" width="14.7109375" style="1" customWidth="1"/>
    <col min="4913" max="4922" width="5.7109375" style="1" customWidth="1"/>
    <col min="4923" max="5120" width="9.140625" style="1"/>
    <col min="5121" max="5121" width="13" style="1" customWidth="1"/>
    <col min="5122" max="5122" width="36" style="1" customWidth="1"/>
    <col min="5123" max="5123" width="15.85546875" style="1" customWidth="1"/>
    <col min="5124" max="5124" width="17.5703125" style="1" customWidth="1"/>
    <col min="5125" max="5126" width="6" style="1" bestFit="1" customWidth="1"/>
    <col min="5127" max="5129" width="6" style="1" customWidth="1"/>
    <col min="5130" max="5149" width="6.85546875" style="1" customWidth="1"/>
    <col min="5150" max="5150" width="6.5703125" style="1" customWidth="1"/>
    <col min="5151" max="5151" width="18.42578125" style="1" customWidth="1"/>
    <col min="5152" max="5152" width="24.28515625" style="1" customWidth="1"/>
    <col min="5153" max="5153" width="14.42578125" style="1" customWidth="1"/>
    <col min="5154" max="5154" width="25.5703125" style="1" customWidth="1"/>
    <col min="5155" max="5155" width="12.42578125" style="1" customWidth="1"/>
    <col min="5156" max="5156" width="19.85546875" style="1" customWidth="1"/>
    <col min="5157" max="5158" width="4.7109375" style="1" customWidth="1"/>
    <col min="5159" max="5159" width="4.28515625" style="1" customWidth="1"/>
    <col min="5160" max="5160" width="4.42578125" style="1" customWidth="1"/>
    <col min="5161" max="5161" width="5.140625" style="1" customWidth="1"/>
    <col min="5162" max="5162" width="5.7109375" style="1" customWidth="1"/>
    <col min="5163" max="5163" width="6.28515625" style="1" customWidth="1"/>
    <col min="5164" max="5164" width="6.5703125" style="1" customWidth="1"/>
    <col min="5165" max="5165" width="6.28515625" style="1" customWidth="1"/>
    <col min="5166" max="5167" width="5.7109375" style="1" customWidth="1"/>
    <col min="5168" max="5168" width="14.7109375" style="1" customWidth="1"/>
    <col min="5169" max="5178" width="5.7109375" style="1" customWidth="1"/>
    <col min="5179" max="5376" width="9.140625" style="1"/>
    <col min="5377" max="5377" width="13" style="1" customWidth="1"/>
    <col min="5378" max="5378" width="36" style="1" customWidth="1"/>
    <col min="5379" max="5379" width="15.85546875" style="1" customWidth="1"/>
    <col min="5380" max="5380" width="17.5703125" style="1" customWidth="1"/>
    <col min="5381" max="5382" width="6" style="1" bestFit="1" customWidth="1"/>
    <col min="5383" max="5385" width="6" style="1" customWidth="1"/>
    <col min="5386" max="5405" width="6.85546875" style="1" customWidth="1"/>
    <col min="5406" max="5406" width="6.5703125" style="1" customWidth="1"/>
    <col min="5407" max="5407" width="18.42578125" style="1" customWidth="1"/>
    <col min="5408" max="5408" width="24.28515625" style="1" customWidth="1"/>
    <col min="5409" max="5409" width="14.42578125" style="1" customWidth="1"/>
    <col min="5410" max="5410" width="25.5703125" style="1" customWidth="1"/>
    <col min="5411" max="5411" width="12.42578125" style="1" customWidth="1"/>
    <col min="5412" max="5412" width="19.85546875" style="1" customWidth="1"/>
    <col min="5413" max="5414" width="4.7109375" style="1" customWidth="1"/>
    <col min="5415" max="5415" width="4.28515625" style="1" customWidth="1"/>
    <col min="5416" max="5416" width="4.42578125" style="1" customWidth="1"/>
    <col min="5417" max="5417" width="5.140625" style="1" customWidth="1"/>
    <col min="5418" max="5418" width="5.7109375" style="1" customWidth="1"/>
    <col min="5419" max="5419" width="6.28515625" style="1" customWidth="1"/>
    <col min="5420" max="5420" width="6.5703125" style="1" customWidth="1"/>
    <col min="5421" max="5421" width="6.28515625" style="1" customWidth="1"/>
    <col min="5422" max="5423" width="5.7109375" style="1" customWidth="1"/>
    <col min="5424" max="5424" width="14.7109375" style="1" customWidth="1"/>
    <col min="5425" max="5434" width="5.7109375" style="1" customWidth="1"/>
    <col min="5435" max="5632" width="9.140625" style="1"/>
    <col min="5633" max="5633" width="13" style="1" customWidth="1"/>
    <col min="5634" max="5634" width="36" style="1" customWidth="1"/>
    <col min="5635" max="5635" width="15.85546875" style="1" customWidth="1"/>
    <col min="5636" max="5636" width="17.5703125" style="1" customWidth="1"/>
    <col min="5637" max="5638" width="6" style="1" bestFit="1" customWidth="1"/>
    <col min="5639" max="5641" width="6" style="1" customWidth="1"/>
    <col min="5642" max="5661" width="6.85546875" style="1" customWidth="1"/>
    <col min="5662" max="5662" width="6.5703125" style="1" customWidth="1"/>
    <col min="5663" max="5663" width="18.42578125" style="1" customWidth="1"/>
    <col min="5664" max="5664" width="24.28515625" style="1" customWidth="1"/>
    <col min="5665" max="5665" width="14.42578125" style="1" customWidth="1"/>
    <col min="5666" max="5666" width="25.5703125" style="1" customWidth="1"/>
    <col min="5667" max="5667" width="12.42578125" style="1" customWidth="1"/>
    <col min="5668" max="5668" width="19.85546875" style="1" customWidth="1"/>
    <col min="5669" max="5670" width="4.7109375" style="1" customWidth="1"/>
    <col min="5671" max="5671" width="4.28515625" style="1" customWidth="1"/>
    <col min="5672" max="5672" width="4.42578125" style="1" customWidth="1"/>
    <col min="5673" max="5673" width="5.140625" style="1" customWidth="1"/>
    <col min="5674" max="5674" width="5.7109375" style="1" customWidth="1"/>
    <col min="5675" max="5675" width="6.28515625" style="1" customWidth="1"/>
    <col min="5676" max="5676" width="6.5703125" style="1" customWidth="1"/>
    <col min="5677" max="5677" width="6.28515625" style="1" customWidth="1"/>
    <col min="5678" max="5679" width="5.7109375" style="1" customWidth="1"/>
    <col min="5680" max="5680" width="14.7109375" style="1" customWidth="1"/>
    <col min="5681" max="5690" width="5.7109375" style="1" customWidth="1"/>
    <col min="5691" max="5888" width="9.140625" style="1"/>
    <col min="5889" max="5889" width="13" style="1" customWidth="1"/>
    <col min="5890" max="5890" width="36" style="1" customWidth="1"/>
    <col min="5891" max="5891" width="15.85546875" style="1" customWidth="1"/>
    <col min="5892" max="5892" width="17.5703125" style="1" customWidth="1"/>
    <col min="5893" max="5894" width="6" style="1" bestFit="1" customWidth="1"/>
    <col min="5895" max="5897" width="6" style="1" customWidth="1"/>
    <col min="5898" max="5917" width="6.85546875" style="1" customWidth="1"/>
    <col min="5918" max="5918" width="6.5703125" style="1" customWidth="1"/>
    <col min="5919" max="5919" width="18.42578125" style="1" customWidth="1"/>
    <col min="5920" max="5920" width="24.28515625" style="1" customWidth="1"/>
    <col min="5921" max="5921" width="14.42578125" style="1" customWidth="1"/>
    <col min="5922" max="5922" width="25.5703125" style="1" customWidth="1"/>
    <col min="5923" max="5923" width="12.42578125" style="1" customWidth="1"/>
    <col min="5924" max="5924" width="19.85546875" style="1" customWidth="1"/>
    <col min="5925" max="5926" width="4.7109375" style="1" customWidth="1"/>
    <col min="5927" max="5927" width="4.28515625" style="1" customWidth="1"/>
    <col min="5928" max="5928" width="4.42578125" style="1" customWidth="1"/>
    <col min="5929" max="5929" width="5.140625" style="1" customWidth="1"/>
    <col min="5930" max="5930" width="5.7109375" style="1" customWidth="1"/>
    <col min="5931" max="5931" width="6.28515625" style="1" customWidth="1"/>
    <col min="5932" max="5932" width="6.5703125" style="1" customWidth="1"/>
    <col min="5933" max="5933" width="6.28515625" style="1" customWidth="1"/>
    <col min="5934" max="5935" width="5.7109375" style="1" customWidth="1"/>
    <col min="5936" max="5936" width="14.7109375" style="1" customWidth="1"/>
    <col min="5937" max="5946" width="5.7109375" style="1" customWidth="1"/>
    <col min="5947" max="6144" width="9.140625" style="1"/>
    <col min="6145" max="6145" width="13" style="1" customWidth="1"/>
    <col min="6146" max="6146" width="36" style="1" customWidth="1"/>
    <col min="6147" max="6147" width="15.85546875" style="1" customWidth="1"/>
    <col min="6148" max="6148" width="17.5703125" style="1" customWidth="1"/>
    <col min="6149" max="6150" width="6" style="1" bestFit="1" customWidth="1"/>
    <col min="6151" max="6153" width="6" style="1" customWidth="1"/>
    <col min="6154" max="6173" width="6.85546875" style="1" customWidth="1"/>
    <col min="6174" max="6174" width="6.5703125" style="1" customWidth="1"/>
    <col min="6175" max="6175" width="18.42578125" style="1" customWidth="1"/>
    <col min="6176" max="6176" width="24.28515625" style="1" customWidth="1"/>
    <col min="6177" max="6177" width="14.42578125" style="1" customWidth="1"/>
    <col min="6178" max="6178" width="25.5703125" style="1" customWidth="1"/>
    <col min="6179" max="6179" width="12.42578125" style="1" customWidth="1"/>
    <col min="6180" max="6180" width="19.85546875" style="1" customWidth="1"/>
    <col min="6181" max="6182" width="4.7109375" style="1" customWidth="1"/>
    <col min="6183" max="6183" width="4.28515625" style="1" customWidth="1"/>
    <col min="6184" max="6184" width="4.42578125" style="1" customWidth="1"/>
    <col min="6185" max="6185" width="5.140625" style="1" customWidth="1"/>
    <col min="6186" max="6186" width="5.7109375" style="1" customWidth="1"/>
    <col min="6187" max="6187" width="6.28515625" style="1" customWidth="1"/>
    <col min="6188" max="6188" width="6.5703125" style="1" customWidth="1"/>
    <col min="6189" max="6189" width="6.28515625" style="1" customWidth="1"/>
    <col min="6190" max="6191" width="5.7109375" style="1" customWidth="1"/>
    <col min="6192" max="6192" width="14.7109375" style="1" customWidth="1"/>
    <col min="6193" max="6202" width="5.7109375" style="1" customWidth="1"/>
    <col min="6203" max="6400" width="9.140625" style="1"/>
    <col min="6401" max="6401" width="13" style="1" customWidth="1"/>
    <col min="6402" max="6402" width="36" style="1" customWidth="1"/>
    <col min="6403" max="6403" width="15.85546875" style="1" customWidth="1"/>
    <col min="6404" max="6404" width="17.5703125" style="1" customWidth="1"/>
    <col min="6405" max="6406" width="6" style="1" bestFit="1" customWidth="1"/>
    <col min="6407" max="6409" width="6" style="1" customWidth="1"/>
    <col min="6410" max="6429" width="6.85546875" style="1" customWidth="1"/>
    <col min="6430" max="6430" width="6.5703125" style="1" customWidth="1"/>
    <col min="6431" max="6431" width="18.42578125" style="1" customWidth="1"/>
    <col min="6432" max="6432" width="24.28515625" style="1" customWidth="1"/>
    <col min="6433" max="6433" width="14.42578125" style="1" customWidth="1"/>
    <col min="6434" max="6434" width="25.5703125" style="1" customWidth="1"/>
    <col min="6435" max="6435" width="12.42578125" style="1" customWidth="1"/>
    <col min="6436" max="6436" width="19.85546875" style="1" customWidth="1"/>
    <col min="6437" max="6438" width="4.7109375" style="1" customWidth="1"/>
    <col min="6439" max="6439" width="4.28515625" style="1" customWidth="1"/>
    <col min="6440" max="6440" width="4.42578125" style="1" customWidth="1"/>
    <col min="6441" max="6441" width="5.140625" style="1" customWidth="1"/>
    <col min="6442" max="6442" width="5.7109375" style="1" customWidth="1"/>
    <col min="6443" max="6443" width="6.28515625" style="1" customWidth="1"/>
    <col min="6444" max="6444" width="6.5703125" style="1" customWidth="1"/>
    <col min="6445" max="6445" width="6.28515625" style="1" customWidth="1"/>
    <col min="6446" max="6447" width="5.7109375" style="1" customWidth="1"/>
    <col min="6448" max="6448" width="14.7109375" style="1" customWidth="1"/>
    <col min="6449" max="6458" width="5.7109375" style="1" customWidth="1"/>
    <col min="6459" max="6656" width="9.140625" style="1"/>
    <col min="6657" max="6657" width="13" style="1" customWidth="1"/>
    <col min="6658" max="6658" width="36" style="1" customWidth="1"/>
    <col min="6659" max="6659" width="15.85546875" style="1" customWidth="1"/>
    <col min="6660" max="6660" width="17.5703125" style="1" customWidth="1"/>
    <col min="6661" max="6662" width="6" style="1" bestFit="1" customWidth="1"/>
    <col min="6663" max="6665" width="6" style="1" customWidth="1"/>
    <col min="6666" max="6685" width="6.85546875" style="1" customWidth="1"/>
    <col min="6686" max="6686" width="6.5703125" style="1" customWidth="1"/>
    <col min="6687" max="6687" width="18.42578125" style="1" customWidth="1"/>
    <col min="6688" max="6688" width="24.28515625" style="1" customWidth="1"/>
    <col min="6689" max="6689" width="14.42578125" style="1" customWidth="1"/>
    <col min="6690" max="6690" width="25.5703125" style="1" customWidth="1"/>
    <col min="6691" max="6691" width="12.42578125" style="1" customWidth="1"/>
    <col min="6692" max="6692" width="19.85546875" style="1" customWidth="1"/>
    <col min="6693" max="6694" width="4.7109375" style="1" customWidth="1"/>
    <col min="6695" max="6695" width="4.28515625" style="1" customWidth="1"/>
    <col min="6696" max="6696" width="4.42578125" style="1" customWidth="1"/>
    <col min="6697" max="6697" width="5.140625" style="1" customWidth="1"/>
    <col min="6698" max="6698" width="5.7109375" style="1" customWidth="1"/>
    <col min="6699" max="6699" width="6.28515625" style="1" customWidth="1"/>
    <col min="6700" max="6700" width="6.5703125" style="1" customWidth="1"/>
    <col min="6701" max="6701" width="6.28515625" style="1" customWidth="1"/>
    <col min="6702" max="6703" width="5.7109375" style="1" customWidth="1"/>
    <col min="6704" max="6704" width="14.7109375" style="1" customWidth="1"/>
    <col min="6705" max="6714" width="5.7109375" style="1" customWidth="1"/>
    <col min="6715" max="6912" width="9.140625" style="1"/>
    <col min="6913" max="6913" width="13" style="1" customWidth="1"/>
    <col min="6914" max="6914" width="36" style="1" customWidth="1"/>
    <col min="6915" max="6915" width="15.85546875" style="1" customWidth="1"/>
    <col min="6916" max="6916" width="17.5703125" style="1" customWidth="1"/>
    <col min="6917" max="6918" width="6" style="1" bestFit="1" customWidth="1"/>
    <col min="6919" max="6921" width="6" style="1" customWidth="1"/>
    <col min="6922" max="6941" width="6.85546875" style="1" customWidth="1"/>
    <col min="6942" max="6942" width="6.5703125" style="1" customWidth="1"/>
    <col min="6943" max="6943" width="18.42578125" style="1" customWidth="1"/>
    <col min="6944" max="6944" width="24.28515625" style="1" customWidth="1"/>
    <col min="6945" max="6945" width="14.42578125" style="1" customWidth="1"/>
    <col min="6946" max="6946" width="25.5703125" style="1" customWidth="1"/>
    <col min="6947" max="6947" width="12.42578125" style="1" customWidth="1"/>
    <col min="6948" max="6948" width="19.85546875" style="1" customWidth="1"/>
    <col min="6949" max="6950" width="4.7109375" style="1" customWidth="1"/>
    <col min="6951" max="6951" width="4.28515625" style="1" customWidth="1"/>
    <col min="6952" max="6952" width="4.42578125" style="1" customWidth="1"/>
    <col min="6953" max="6953" width="5.140625" style="1" customWidth="1"/>
    <col min="6954" max="6954" width="5.7109375" style="1" customWidth="1"/>
    <col min="6955" max="6955" width="6.28515625" style="1" customWidth="1"/>
    <col min="6956" max="6956" width="6.5703125" style="1" customWidth="1"/>
    <col min="6957" max="6957" width="6.28515625" style="1" customWidth="1"/>
    <col min="6958" max="6959" width="5.7109375" style="1" customWidth="1"/>
    <col min="6960" max="6960" width="14.7109375" style="1" customWidth="1"/>
    <col min="6961" max="6970" width="5.7109375" style="1" customWidth="1"/>
    <col min="6971" max="7168" width="9.140625" style="1"/>
    <col min="7169" max="7169" width="13" style="1" customWidth="1"/>
    <col min="7170" max="7170" width="36" style="1" customWidth="1"/>
    <col min="7171" max="7171" width="15.85546875" style="1" customWidth="1"/>
    <col min="7172" max="7172" width="17.5703125" style="1" customWidth="1"/>
    <col min="7173" max="7174" width="6" style="1" bestFit="1" customWidth="1"/>
    <col min="7175" max="7177" width="6" style="1" customWidth="1"/>
    <col min="7178" max="7197" width="6.85546875" style="1" customWidth="1"/>
    <col min="7198" max="7198" width="6.5703125" style="1" customWidth="1"/>
    <col min="7199" max="7199" width="18.42578125" style="1" customWidth="1"/>
    <col min="7200" max="7200" width="24.28515625" style="1" customWidth="1"/>
    <col min="7201" max="7201" width="14.42578125" style="1" customWidth="1"/>
    <col min="7202" max="7202" width="25.5703125" style="1" customWidth="1"/>
    <col min="7203" max="7203" width="12.42578125" style="1" customWidth="1"/>
    <col min="7204" max="7204" width="19.85546875" style="1" customWidth="1"/>
    <col min="7205" max="7206" width="4.7109375" style="1" customWidth="1"/>
    <col min="7207" max="7207" width="4.28515625" style="1" customWidth="1"/>
    <col min="7208" max="7208" width="4.42578125" style="1" customWidth="1"/>
    <col min="7209" max="7209" width="5.140625" style="1" customWidth="1"/>
    <col min="7210" max="7210" width="5.7109375" style="1" customWidth="1"/>
    <col min="7211" max="7211" width="6.28515625" style="1" customWidth="1"/>
    <col min="7212" max="7212" width="6.5703125" style="1" customWidth="1"/>
    <col min="7213" max="7213" width="6.28515625" style="1" customWidth="1"/>
    <col min="7214" max="7215" width="5.7109375" style="1" customWidth="1"/>
    <col min="7216" max="7216" width="14.7109375" style="1" customWidth="1"/>
    <col min="7217" max="7226" width="5.7109375" style="1" customWidth="1"/>
    <col min="7227" max="7424" width="9.140625" style="1"/>
    <col min="7425" max="7425" width="13" style="1" customWidth="1"/>
    <col min="7426" max="7426" width="36" style="1" customWidth="1"/>
    <col min="7427" max="7427" width="15.85546875" style="1" customWidth="1"/>
    <col min="7428" max="7428" width="17.5703125" style="1" customWidth="1"/>
    <col min="7429" max="7430" width="6" style="1" bestFit="1" customWidth="1"/>
    <col min="7431" max="7433" width="6" style="1" customWidth="1"/>
    <col min="7434" max="7453" width="6.85546875" style="1" customWidth="1"/>
    <col min="7454" max="7454" width="6.5703125" style="1" customWidth="1"/>
    <col min="7455" max="7455" width="18.42578125" style="1" customWidth="1"/>
    <col min="7456" max="7456" width="24.28515625" style="1" customWidth="1"/>
    <col min="7457" max="7457" width="14.42578125" style="1" customWidth="1"/>
    <col min="7458" max="7458" width="25.5703125" style="1" customWidth="1"/>
    <col min="7459" max="7459" width="12.42578125" style="1" customWidth="1"/>
    <col min="7460" max="7460" width="19.85546875" style="1" customWidth="1"/>
    <col min="7461" max="7462" width="4.7109375" style="1" customWidth="1"/>
    <col min="7463" max="7463" width="4.28515625" style="1" customWidth="1"/>
    <col min="7464" max="7464" width="4.42578125" style="1" customWidth="1"/>
    <col min="7465" max="7465" width="5.140625" style="1" customWidth="1"/>
    <col min="7466" max="7466" width="5.7109375" style="1" customWidth="1"/>
    <col min="7467" max="7467" width="6.28515625" style="1" customWidth="1"/>
    <col min="7468" max="7468" width="6.5703125" style="1" customWidth="1"/>
    <col min="7469" max="7469" width="6.28515625" style="1" customWidth="1"/>
    <col min="7470" max="7471" width="5.7109375" style="1" customWidth="1"/>
    <col min="7472" max="7472" width="14.7109375" style="1" customWidth="1"/>
    <col min="7473" max="7482" width="5.7109375" style="1" customWidth="1"/>
    <col min="7483" max="7680" width="9.140625" style="1"/>
    <col min="7681" max="7681" width="13" style="1" customWidth="1"/>
    <col min="7682" max="7682" width="36" style="1" customWidth="1"/>
    <col min="7683" max="7683" width="15.85546875" style="1" customWidth="1"/>
    <col min="7684" max="7684" width="17.5703125" style="1" customWidth="1"/>
    <col min="7685" max="7686" width="6" style="1" bestFit="1" customWidth="1"/>
    <col min="7687" max="7689" width="6" style="1" customWidth="1"/>
    <col min="7690" max="7709" width="6.85546875" style="1" customWidth="1"/>
    <col min="7710" max="7710" width="6.5703125" style="1" customWidth="1"/>
    <col min="7711" max="7711" width="18.42578125" style="1" customWidth="1"/>
    <col min="7712" max="7712" width="24.28515625" style="1" customWidth="1"/>
    <col min="7713" max="7713" width="14.42578125" style="1" customWidth="1"/>
    <col min="7714" max="7714" width="25.5703125" style="1" customWidth="1"/>
    <col min="7715" max="7715" width="12.42578125" style="1" customWidth="1"/>
    <col min="7716" max="7716" width="19.85546875" style="1" customWidth="1"/>
    <col min="7717" max="7718" width="4.7109375" style="1" customWidth="1"/>
    <col min="7719" max="7719" width="4.28515625" style="1" customWidth="1"/>
    <col min="7720" max="7720" width="4.42578125" style="1" customWidth="1"/>
    <col min="7721" max="7721" width="5.140625" style="1" customWidth="1"/>
    <col min="7722" max="7722" width="5.7109375" style="1" customWidth="1"/>
    <col min="7723" max="7723" width="6.28515625" style="1" customWidth="1"/>
    <col min="7724" max="7724" width="6.5703125" style="1" customWidth="1"/>
    <col min="7725" max="7725" width="6.28515625" style="1" customWidth="1"/>
    <col min="7726" max="7727" width="5.7109375" style="1" customWidth="1"/>
    <col min="7728" max="7728" width="14.7109375" style="1" customWidth="1"/>
    <col min="7729" max="7738" width="5.7109375" style="1" customWidth="1"/>
    <col min="7739" max="7936" width="9.140625" style="1"/>
    <col min="7937" max="7937" width="13" style="1" customWidth="1"/>
    <col min="7938" max="7938" width="36" style="1" customWidth="1"/>
    <col min="7939" max="7939" width="15.85546875" style="1" customWidth="1"/>
    <col min="7940" max="7940" width="17.5703125" style="1" customWidth="1"/>
    <col min="7941" max="7942" width="6" style="1" bestFit="1" customWidth="1"/>
    <col min="7943" max="7945" width="6" style="1" customWidth="1"/>
    <col min="7946" max="7965" width="6.85546875" style="1" customWidth="1"/>
    <col min="7966" max="7966" width="6.5703125" style="1" customWidth="1"/>
    <col min="7967" max="7967" width="18.42578125" style="1" customWidth="1"/>
    <col min="7968" max="7968" width="24.28515625" style="1" customWidth="1"/>
    <col min="7969" max="7969" width="14.42578125" style="1" customWidth="1"/>
    <col min="7970" max="7970" width="25.5703125" style="1" customWidth="1"/>
    <col min="7971" max="7971" width="12.42578125" style="1" customWidth="1"/>
    <col min="7972" max="7972" width="19.85546875" style="1" customWidth="1"/>
    <col min="7973" max="7974" width="4.7109375" style="1" customWidth="1"/>
    <col min="7975" max="7975" width="4.28515625" style="1" customWidth="1"/>
    <col min="7976" max="7976" width="4.42578125" style="1" customWidth="1"/>
    <col min="7977" max="7977" width="5.140625" style="1" customWidth="1"/>
    <col min="7978" max="7978" width="5.7109375" style="1" customWidth="1"/>
    <col min="7979" max="7979" width="6.28515625" style="1" customWidth="1"/>
    <col min="7980" max="7980" width="6.5703125" style="1" customWidth="1"/>
    <col min="7981" max="7981" width="6.28515625" style="1" customWidth="1"/>
    <col min="7982" max="7983" width="5.7109375" style="1" customWidth="1"/>
    <col min="7984" max="7984" width="14.7109375" style="1" customWidth="1"/>
    <col min="7985" max="7994" width="5.7109375" style="1" customWidth="1"/>
    <col min="7995" max="8192" width="9.140625" style="1"/>
    <col min="8193" max="8193" width="13" style="1" customWidth="1"/>
    <col min="8194" max="8194" width="36" style="1" customWidth="1"/>
    <col min="8195" max="8195" width="15.85546875" style="1" customWidth="1"/>
    <col min="8196" max="8196" width="17.5703125" style="1" customWidth="1"/>
    <col min="8197" max="8198" width="6" style="1" bestFit="1" customWidth="1"/>
    <col min="8199" max="8201" width="6" style="1" customWidth="1"/>
    <col min="8202" max="8221" width="6.85546875" style="1" customWidth="1"/>
    <col min="8222" max="8222" width="6.5703125" style="1" customWidth="1"/>
    <col min="8223" max="8223" width="18.42578125" style="1" customWidth="1"/>
    <col min="8224" max="8224" width="24.28515625" style="1" customWidth="1"/>
    <col min="8225" max="8225" width="14.42578125" style="1" customWidth="1"/>
    <col min="8226" max="8226" width="25.5703125" style="1" customWidth="1"/>
    <col min="8227" max="8227" width="12.42578125" style="1" customWidth="1"/>
    <col min="8228" max="8228" width="19.85546875" style="1" customWidth="1"/>
    <col min="8229" max="8230" width="4.7109375" style="1" customWidth="1"/>
    <col min="8231" max="8231" width="4.28515625" style="1" customWidth="1"/>
    <col min="8232" max="8232" width="4.42578125" style="1" customWidth="1"/>
    <col min="8233" max="8233" width="5.140625" style="1" customWidth="1"/>
    <col min="8234" max="8234" width="5.7109375" style="1" customWidth="1"/>
    <col min="8235" max="8235" width="6.28515625" style="1" customWidth="1"/>
    <col min="8236" max="8236" width="6.5703125" style="1" customWidth="1"/>
    <col min="8237" max="8237" width="6.28515625" style="1" customWidth="1"/>
    <col min="8238" max="8239" width="5.7109375" style="1" customWidth="1"/>
    <col min="8240" max="8240" width="14.7109375" style="1" customWidth="1"/>
    <col min="8241" max="8250" width="5.7109375" style="1" customWidth="1"/>
    <col min="8251" max="8448" width="9.140625" style="1"/>
    <col min="8449" max="8449" width="13" style="1" customWidth="1"/>
    <col min="8450" max="8450" width="36" style="1" customWidth="1"/>
    <col min="8451" max="8451" width="15.85546875" style="1" customWidth="1"/>
    <col min="8452" max="8452" width="17.5703125" style="1" customWidth="1"/>
    <col min="8453" max="8454" width="6" style="1" bestFit="1" customWidth="1"/>
    <col min="8455" max="8457" width="6" style="1" customWidth="1"/>
    <col min="8458" max="8477" width="6.85546875" style="1" customWidth="1"/>
    <col min="8478" max="8478" width="6.5703125" style="1" customWidth="1"/>
    <col min="8479" max="8479" width="18.42578125" style="1" customWidth="1"/>
    <col min="8480" max="8480" width="24.28515625" style="1" customWidth="1"/>
    <col min="8481" max="8481" width="14.42578125" style="1" customWidth="1"/>
    <col min="8482" max="8482" width="25.5703125" style="1" customWidth="1"/>
    <col min="8483" max="8483" width="12.42578125" style="1" customWidth="1"/>
    <col min="8484" max="8484" width="19.85546875" style="1" customWidth="1"/>
    <col min="8485" max="8486" width="4.7109375" style="1" customWidth="1"/>
    <col min="8487" max="8487" width="4.28515625" style="1" customWidth="1"/>
    <col min="8488" max="8488" width="4.42578125" style="1" customWidth="1"/>
    <col min="8489" max="8489" width="5.140625" style="1" customWidth="1"/>
    <col min="8490" max="8490" width="5.7109375" style="1" customWidth="1"/>
    <col min="8491" max="8491" width="6.28515625" style="1" customWidth="1"/>
    <col min="8492" max="8492" width="6.5703125" style="1" customWidth="1"/>
    <col min="8493" max="8493" width="6.28515625" style="1" customWidth="1"/>
    <col min="8494" max="8495" width="5.7109375" style="1" customWidth="1"/>
    <col min="8496" max="8496" width="14.7109375" style="1" customWidth="1"/>
    <col min="8497" max="8506" width="5.7109375" style="1" customWidth="1"/>
    <col min="8507" max="8704" width="9.140625" style="1"/>
    <col min="8705" max="8705" width="13" style="1" customWidth="1"/>
    <col min="8706" max="8706" width="36" style="1" customWidth="1"/>
    <col min="8707" max="8707" width="15.85546875" style="1" customWidth="1"/>
    <col min="8708" max="8708" width="17.5703125" style="1" customWidth="1"/>
    <col min="8709" max="8710" width="6" style="1" bestFit="1" customWidth="1"/>
    <col min="8711" max="8713" width="6" style="1" customWidth="1"/>
    <col min="8714" max="8733" width="6.85546875" style="1" customWidth="1"/>
    <col min="8734" max="8734" width="6.5703125" style="1" customWidth="1"/>
    <col min="8735" max="8735" width="18.42578125" style="1" customWidth="1"/>
    <col min="8736" max="8736" width="24.28515625" style="1" customWidth="1"/>
    <col min="8737" max="8737" width="14.42578125" style="1" customWidth="1"/>
    <col min="8738" max="8738" width="25.5703125" style="1" customWidth="1"/>
    <col min="8739" max="8739" width="12.42578125" style="1" customWidth="1"/>
    <col min="8740" max="8740" width="19.85546875" style="1" customWidth="1"/>
    <col min="8741" max="8742" width="4.7109375" style="1" customWidth="1"/>
    <col min="8743" max="8743" width="4.28515625" style="1" customWidth="1"/>
    <col min="8744" max="8744" width="4.42578125" style="1" customWidth="1"/>
    <col min="8745" max="8745" width="5.140625" style="1" customWidth="1"/>
    <col min="8746" max="8746" width="5.7109375" style="1" customWidth="1"/>
    <col min="8747" max="8747" width="6.28515625" style="1" customWidth="1"/>
    <col min="8748" max="8748" width="6.5703125" style="1" customWidth="1"/>
    <col min="8749" max="8749" width="6.28515625" style="1" customWidth="1"/>
    <col min="8750" max="8751" width="5.7109375" style="1" customWidth="1"/>
    <col min="8752" max="8752" width="14.7109375" style="1" customWidth="1"/>
    <col min="8753" max="8762" width="5.7109375" style="1" customWidth="1"/>
    <col min="8763" max="8960" width="9.140625" style="1"/>
    <col min="8961" max="8961" width="13" style="1" customWidth="1"/>
    <col min="8962" max="8962" width="36" style="1" customWidth="1"/>
    <col min="8963" max="8963" width="15.85546875" style="1" customWidth="1"/>
    <col min="8964" max="8964" width="17.5703125" style="1" customWidth="1"/>
    <col min="8965" max="8966" width="6" style="1" bestFit="1" customWidth="1"/>
    <col min="8967" max="8969" width="6" style="1" customWidth="1"/>
    <col min="8970" max="8989" width="6.85546875" style="1" customWidth="1"/>
    <col min="8990" max="8990" width="6.5703125" style="1" customWidth="1"/>
    <col min="8991" max="8991" width="18.42578125" style="1" customWidth="1"/>
    <col min="8992" max="8992" width="24.28515625" style="1" customWidth="1"/>
    <col min="8993" max="8993" width="14.42578125" style="1" customWidth="1"/>
    <col min="8994" max="8994" width="25.5703125" style="1" customWidth="1"/>
    <col min="8995" max="8995" width="12.42578125" style="1" customWidth="1"/>
    <col min="8996" max="8996" width="19.85546875" style="1" customWidth="1"/>
    <col min="8997" max="8998" width="4.7109375" style="1" customWidth="1"/>
    <col min="8999" max="8999" width="4.28515625" style="1" customWidth="1"/>
    <col min="9000" max="9000" width="4.42578125" style="1" customWidth="1"/>
    <col min="9001" max="9001" width="5.140625" style="1" customWidth="1"/>
    <col min="9002" max="9002" width="5.7109375" style="1" customWidth="1"/>
    <col min="9003" max="9003" width="6.28515625" style="1" customWidth="1"/>
    <col min="9004" max="9004" width="6.5703125" style="1" customWidth="1"/>
    <col min="9005" max="9005" width="6.28515625" style="1" customWidth="1"/>
    <col min="9006" max="9007" width="5.7109375" style="1" customWidth="1"/>
    <col min="9008" max="9008" width="14.7109375" style="1" customWidth="1"/>
    <col min="9009" max="9018" width="5.7109375" style="1" customWidth="1"/>
    <col min="9019" max="9216" width="9.140625" style="1"/>
    <col min="9217" max="9217" width="13" style="1" customWidth="1"/>
    <col min="9218" max="9218" width="36" style="1" customWidth="1"/>
    <col min="9219" max="9219" width="15.85546875" style="1" customWidth="1"/>
    <col min="9220" max="9220" width="17.5703125" style="1" customWidth="1"/>
    <col min="9221" max="9222" width="6" style="1" bestFit="1" customWidth="1"/>
    <col min="9223" max="9225" width="6" style="1" customWidth="1"/>
    <col min="9226" max="9245" width="6.85546875" style="1" customWidth="1"/>
    <col min="9246" max="9246" width="6.5703125" style="1" customWidth="1"/>
    <col min="9247" max="9247" width="18.42578125" style="1" customWidth="1"/>
    <col min="9248" max="9248" width="24.28515625" style="1" customWidth="1"/>
    <col min="9249" max="9249" width="14.42578125" style="1" customWidth="1"/>
    <col min="9250" max="9250" width="25.5703125" style="1" customWidth="1"/>
    <col min="9251" max="9251" width="12.42578125" style="1" customWidth="1"/>
    <col min="9252" max="9252" width="19.85546875" style="1" customWidth="1"/>
    <col min="9253" max="9254" width="4.7109375" style="1" customWidth="1"/>
    <col min="9255" max="9255" width="4.28515625" style="1" customWidth="1"/>
    <col min="9256" max="9256" width="4.42578125" style="1" customWidth="1"/>
    <col min="9257" max="9257" width="5.140625" style="1" customWidth="1"/>
    <col min="9258" max="9258" width="5.7109375" style="1" customWidth="1"/>
    <col min="9259" max="9259" width="6.28515625" style="1" customWidth="1"/>
    <col min="9260" max="9260" width="6.5703125" style="1" customWidth="1"/>
    <col min="9261" max="9261" width="6.28515625" style="1" customWidth="1"/>
    <col min="9262" max="9263" width="5.7109375" style="1" customWidth="1"/>
    <col min="9264" max="9264" width="14.7109375" style="1" customWidth="1"/>
    <col min="9265" max="9274" width="5.7109375" style="1" customWidth="1"/>
    <col min="9275" max="9472" width="9.140625" style="1"/>
    <col min="9473" max="9473" width="13" style="1" customWidth="1"/>
    <col min="9474" max="9474" width="36" style="1" customWidth="1"/>
    <col min="9475" max="9475" width="15.85546875" style="1" customWidth="1"/>
    <col min="9476" max="9476" width="17.5703125" style="1" customWidth="1"/>
    <col min="9477" max="9478" width="6" style="1" bestFit="1" customWidth="1"/>
    <col min="9479" max="9481" width="6" style="1" customWidth="1"/>
    <col min="9482" max="9501" width="6.85546875" style="1" customWidth="1"/>
    <col min="9502" max="9502" width="6.5703125" style="1" customWidth="1"/>
    <col min="9503" max="9503" width="18.42578125" style="1" customWidth="1"/>
    <col min="9504" max="9504" width="24.28515625" style="1" customWidth="1"/>
    <col min="9505" max="9505" width="14.42578125" style="1" customWidth="1"/>
    <col min="9506" max="9506" width="25.5703125" style="1" customWidth="1"/>
    <col min="9507" max="9507" width="12.42578125" style="1" customWidth="1"/>
    <col min="9508" max="9508" width="19.85546875" style="1" customWidth="1"/>
    <col min="9509" max="9510" width="4.7109375" style="1" customWidth="1"/>
    <col min="9511" max="9511" width="4.28515625" style="1" customWidth="1"/>
    <col min="9512" max="9512" width="4.42578125" style="1" customWidth="1"/>
    <col min="9513" max="9513" width="5.140625" style="1" customWidth="1"/>
    <col min="9514" max="9514" width="5.7109375" style="1" customWidth="1"/>
    <col min="9515" max="9515" width="6.28515625" style="1" customWidth="1"/>
    <col min="9516" max="9516" width="6.5703125" style="1" customWidth="1"/>
    <col min="9517" max="9517" width="6.28515625" style="1" customWidth="1"/>
    <col min="9518" max="9519" width="5.7109375" style="1" customWidth="1"/>
    <col min="9520" max="9520" width="14.7109375" style="1" customWidth="1"/>
    <col min="9521" max="9530" width="5.7109375" style="1" customWidth="1"/>
    <col min="9531" max="9728" width="9.140625" style="1"/>
    <col min="9729" max="9729" width="13" style="1" customWidth="1"/>
    <col min="9730" max="9730" width="36" style="1" customWidth="1"/>
    <col min="9731" max="9731" width="15.85546875" style="1" customWidth="1"/>
    <col min="9732" max="9732" width="17.5703125" style="1" customWidth="1"/>
    <col min="9733" max="9734" width="6" style="1" bestFit="1" customWidth="1"/>
    <col min="9735" max="9737" width="6" style="1" customWidth="1"/>
    <col min="9738" max="9757" width="6.85546875" style="1" customWidth="1"/>
    <col min="9758" max="9758" width="6.5703125" style="1" customWidth="1"/>
    <col min="9759" max="9759" width="18.42578125" style="1" customWidth="1"/>
    <col min="9760" max="9760" width="24.28515625" style="1" customWidth="1"/>
    <col min="9761" max="9761" width="14.42578125" style="1" customWidth="1"/>
    <col min="9762" max="9762" width="25.5703125" style="1" customWidth="1"/>
    <col min="9763" max="9763" width="12.42578125" style="1" customWidth="1"/>
    <col min="9764" max="9764" width="19.85546875" style="1" customWidth="1"/>
    <col min="9765" max="9766" width="4.7109375" style="1" customWidth="1"/>
    <col min="9767" max="9767" width="4.28515625" style="1" customWidth="1"/>
    <col min="9768" max="9768" width="4.42578125" style="1" customWidth="1"/>
    <col min="9769" max="9769" width="5.140625" style="1" customWidth="1"/>
    <col min="9770" max="9770" width="5.7109375" style="1" customWidth="1"/>
    <col min="9771" max="9771" width="6.28515625" style="1" customWidth="1"/>
    <col min="9772" max="9772" width="6.5703125" style="1" customWidth="1"/>
    <col min="9773" max="9773" width="6.28515625" style="1" customWidth="1"/>
    <col min="9774" max="9775" width="5.7109375" style="1" customWidth="1"/>
    <col min="9776" max="9776" width="14.7109375" style="1" customWidth="1"/>
    <col min="9777" max="9786" width="5.7109375" style="1" customWidth="1"/>
    <col min="9787" max="9984" width="9.140625" style="1"/>
    <col min="9985" max="9985" width="13" style="1" customWidth="1"/>
    <col min="9986" max="9986" width="36" style="1" customWidth="1"/>
    <col min="9987" max="9987" width="15.85546875" style="1" customWidth="1"/>
    <col min="9988" max="9988" width="17.5703125" style="1" customWidth="1"/>
    <col min="9989" max="9990" width="6" style="1" bestFit="1" customWidth="1"/>
    <col min="9991" max="9993" width="6" style="1" customWidth="1"/>
    <col min="9994" max="10013" width="6.85546875" style="1" customWidth="1"/>
    <col min="10014" max="10014" width="6.5703125" style="1" customWidth="1"/>
    <col min="10015" max="10015" width="18.42578125" style="1" customWidth="1"/>
    <col min="10016" max="10016" width="24.28515625" style="1" customWidth="1"/>
    <col min="10017" max="10017" width="14.42578125" style="1" customWidth="1"/>
    <col min="10018" max="10018" width="25.5703125" style="1" customWidth="1"/>
    <col min="10019" max="10019" width="12.42578125" style="1" customWidth="1"/>
    <col min="10020" max="10020" width="19.85546875" style="1" customWidth="1"/>
    <col min="10021" max="10022" width="4.7109375" style="1" customWidth="1"/>
    <col min="10023" max="10023" width="4.28515625" style="1" customWidth="1"/>
    <col min="10024" max="10024" width="4.42578125" style="1" customWidth="1"/>
    <col min="10025" max="10025" width="5.140625" style="1" customWidth="1"/>
    <col min="10026" max="10026" width="5.7109375" style="1" customWidth="1"/>
    <col min="10027" max="10027" width="6.28515625" style="1" customWidth="1"/>
    <col min="10028" max="10028" width="6.5703125" style="1" customWidth="1"/>
    <col min="10029" max="10029" width="6.28515625" style="1" customWidth="1"/>
    <col min="10030" max="10031" width="5.7109375" style="1" customWidth="1"/>
    <col min="10032" max="10032" width="14.7109375" style="1" customWidth="1"/>
    <col min="10033" max="10042" width="5.7109375" style="1" customWidth="1"/>
    <col min="10043" max="10240" width="9.140625" style="1"/>
    <col min="10241" max="10241" width="13" style="1" customWidth="1"/>
    <col min="10242" max="10242" width="36" style="1" customWidth="1"/>
    <col min="10243" max="10243" width="15.85546875" style="1" customWidth="1"/>
    <col min="10244" max="10244" width="17.5703125" style="1" customWidth="1"/>
    <col min="10245" max="10246" width="6" style="1" bestFit="1" customWidth="1"/>
    <col min="10247" max="10249" width="6" style="1" customWidth="1"/>
    <col min="10250" max="10269" width="6.85546875" style="1" customWidth="1"/>
    <col min="10270" max="10270" width="6.5703125" style="1" customWidth="1"/>
    <col min="10271" max="10271" width="18.42578125" style="1" customWidth="1"/>
    <col min="10272" max="10272" width="24.28515625" style="1" customWidth="1"/>
    <col min="10273" max="10273" width="14.42578125" style="1" customWidth="1"/>
    <col min="10274" max="10274" width="25.5703125" style="1" customWidth="1"/>
    <col min="10275" max="10275" width="12.42578125" style="1" customWidth="1"/>
    <col min="10276" max="10276" width="19.85546875" style="1" customWidth="1"/>
    <col min="10277" max="10278" width="4.7109375" style="1" customWidth="1"/>
    <col min="10279" max="10279" width="4.28515625" style="1" customWidth="1"/>
    <col min="10280" max="10280" width="4.42578125" style="1" customWidth="1"/>
    <col min="10281" max="10281" width="5.140625" style="1" customWidth="1"/>
    <col min="10282" max="10282" width="5.7109375" style="1" customWidth="1"/>
    <col min="10283" max="10283" width="6.28515625" style="1" customWidth="1"/>
    <col min="10284" max="10284" width="6.5703125" style="1" customWidth="1"/>
    <col min="10285" max="10285" width="6.28515625" style="1" customWidth="1"/>
    <col min="10286" max="10287" width="5.7109375" style="1" customWidth="1"/>
    <col min="10288" max="10288" width="14.7109375" style="1" customWidth="1"/>
    <col min="10289" max="10298" width="5.7109375" style="1" customWidth="1"/>
    <col min="10299" max="10496" width="9.140625" style="1"/>
    <col min="10497" max="10497" width="13" style="1" customWidth="1"/>
    <col min="10498" max="10498" width="36" style="1" customWidth="1"/>
    <col min="10499" max="10499" width="15.85546875" style="1" customWidth="1"/>
    <col min="10500" max="10500" width="17.5703125" style="1" customWidth="1"/>
    <col min="10501" max="10502" width="6" style="1" bestFit="1" customWidth="1"/>
    <col min="10503" max="10505" width="6" style="1" customWidth="1"/>
    <col min="10506" max="10525" width="6.85546875" style="1" customWidth="1"/>
    <col min="10526" max="10526" width="6.5703125" style="1" customWidth="1"/>
    <col min="10527" max="10527" width="18.42578125" style="1" customWidth="1"/>
    <col min="10528" max="10528" width="24.28515625" style="1" customWidth="1"/>
    <col min="10529" max="10529" width="14.42578125" style="1" customWidth="1"/>
    <col min="10530" max="10530" width="25.5703125" style="1" customWidth="1"/>
    <col min="10531" max="10531" width="12.42578125" style="1" customWidth="1"/>
    <col min="10532" max="10532" width="19.85546875" style="1" customWidth="1"/>
    <col min="10533" max="10534" width="4.7109375" style="1" customWidth="1"/>
    <col min="10535" max="10535" width="4.28515625" style="1" customWidth="1"/>
    <col min="10536" max="10536" width="4.42578125" style="1" customWidth="1"/>
    <col min="10537" max="10537" width="5.140625" style="1" customWidth="1"/>
    <col min="10538" max="10538" width="5.7109375" style="1" customWidth="1"/>
    <col min="10539" max="10539" width="6.28515625" style="1" customWidth="1"/>
    <col min="10540" max="10540" width="6.5703125" style="1" customWidth="1"/>
    <col min="10541" max="10541" width="6.28515625" style="1" customWidth="1"/>
    <col min="10542" max="10543" width="5.7109375" style="1" customWidth="1"/>
    <col min="10544" max="10544" width="14.7109375" style="1" customWidth="1"/>
    <col min="10545" max="10554" width="5.7109375" style="1" customWidth="1"/>
    <col min="10555" max="10752" width="9.140625" style="1"/>
    <col min="10753" max="10753" width="13" style="1" customWidth="1"/>
    <col min="10754" max="10754" width="36" style="1" customWidth="1"/>
    <col min="10755" max="10755" width="15.85546875" style="1" customWidth="1"/>
    <col min="10756" max="10756" width="17.5703125" style="1" customWidth="1"/>
    <col min="10757" max="10758" width="6" style="1" bestFit="1" customWidth="1"/>
    <col min="10759" max="10761" width="6" style="1" customWidth="1"/>
    <col min="10762" max="10781" width="6.85546875" style="1" customWidth="1"/>
    <col min="10782" max="10782" width="6.5703125" style="1" customWidth="1"/>
    <col min="10783" max="10783" width="18.42578125" style="1" customWidth="1"/>
    <col min="10784" max="10784" width="24.28515625" style="1" customWidth="1"/>
    <col min="10785" max="10785" width="14.42578125" style="1" customWidth="1"/>
    <col min="10786" max="10786" width="25.5703125" style="1" customWidth="1"/>
    <col min="10787" max="10787" width="12.42578125" style="1" customWidth="1"/>
    <col min="10788" max="10788" width="19.85546875" style="1" customWidth="1"/>
    <col min="10789" max="10790" width="4.7109375" style="1" customWidth="1"/>
    <col min="10791" max="10791" width="4.28515625" style="1" customWidth="1"/>
    <col min="10792" max="10792" width="4.42578125" style="1" customWidth="1"/>
    <col min="10793" max="10793" width="5.140625" style="1" customWidth="1"/>
    <col min="10794" max="10794" width="5.7109375" style="1" customWidth="1"/>
    <col min="10795" max="10795" width="6.28515625" style="1" customWidth="1"/>
    <col min="10796" max="10796" width="6.5703125" style="1" customWidth="1"/>
    <col min="10797" max="10797" width="6.28515625" style="1" customWidth="1"/>
    <col min="10798" max="10799" width="5.7109375" style="1" customWidth="1"/>
    <col min="10800" max="10800" width="14.7109375" style="1" customWidth="1"/>
    <col min="10801" max="10810" width="5.7109375" style="1" customWidth="1"/>
    <col min="10811" max="11008" width="9.140625" style="1"/>
    <col min="11009" max="11009" width="13" style="1" customWidth="1"/>
    <col min="11010" max="11010" width="36" style="1" customWidth="1"/>
    <col min="11011" max="11011" width="15.85546875" style="1" customWidth="1"/>
    <col min="11012" max="11012" width="17.5703125" style="1" customWidth="1"/>
    <col min="11013" max="11014" width="6" style="1" bestFit="1" customWidth="1"/>
    <col min="11015" max="11017" width="6" style="1" customWidth="1"/>
    <col min="11018" max="11037" width="6.85546875" style="1" customWidth="1"/>
    <col min="11038" max="11038" width="6.5703125" style="1" customWidth="1"/>
    <col min="11039" max="11039" width="18.42578125" style="1" customWidth="1"/>
    <col min="11040" max="11040" width="24.28515625" style="1" customWidth="1"/>
    <col min="11041" max="11041" width="14.42578125" style="1" customWidth="1"/>
    <col min="11042" max="11042" width="25.5703125" style="1" customWidth="1"/>
    <col min="11043" max="11043" width="12.42578125" style="1" customWidth="1"/>
    <col min="11044" max="11044" width="19.85546875" style="1" customWidth="1"/>
    <col min="11045" max="11046" width="4.7109375" style="1" customWidth="1"/>
    <col min="11047" max="11047" width="4.28515625" style="1" customWidth="1"/>
    <col min="11048" max="11048" width="4.42578125" style="1" customWidth="1"/>
    <col min="11049" max="11049" width="5.140625" style="1" customWidth="1"/>
    <col min="11050" max="11050" width="5.7109375" style="1" customWidth="1"/>
    <col min="11051" max="11051" width="6.28515625" style="1" customWidth="1"/>
    <col min="11052" max="11052" width="6.5703125" style="1" customWidth="1"/>
    <col min="11053" max="11053" width="6.28515625" style="1" customWidth="1"/>
    <col min="11054" max="11055" width="5.7109375" style="1" customWidth="1"/>
    <col min="11056" max="11056" width="14.7109375" style="1" customWidth="1"/>
    <col min="11057" max="11066" width="5.7109375" style="1" customWidth="1"/>
    <col min="11067" max="11264" width="9.140625" style="1"/>
    <col min="11265" max="11265" width="13" style="1" customWidth="1"/>
    <col min="11266" max="11266" width="36" style="1" customWidth="1"/>
    <col min="11267" max="11267" width="15.85546875" style="1" customWidth="1"/>
    <col min="11268" max="11268" width="17.5703125" style="1" customWidth="1"/>
    <col min="11269" max="11270" width="6" style="1" bestFit="1" customWidth="1"/>
    <col min="11271" max="11273" width="6" style="1" customWidth="1"/>
    <col min="11274" max="11293" width="6.85546875" style="1" customWidth="1"/>
    <col min="11294" max="11294" width="6.5703125" style="1" customWidth="1"/>
    <col min="11295" max="11295" width="18.42578125" style="1" customWidth="1"/>
    <col min="11296" max="11296" width="24.28515625" style="1" customWidth="1"/>
    <col min="11297" max="11297" width="14.42578125" style="1" customWidth="1"/>
    <col min="11298" max="11298" width="25.5703125" style="1" customWidth="1"/>
    <col min="11299" max="11299" width="12.42578125" style="1" customWidth="1"/>
    <col min="11300" max="11300" width="19.85546875" style="1" customWidth="1"/>
    <col min="11301" max="11302" width="4.7109375" style="1" customWidth="1"/>
    <col min="11303" max="11303" width="4.28515625" style="1" customWidth="1"/>
    <col min="11304" max="11304" width="4.42578125" style="1" customWidth="1"/>
    <col min="11305" max="11305" width="5.140625" style="1" customWidth="1"/>
    <col min="11306" max="11306" width="5.7109375" style="1" customWidth="1"/>
    <col min="11307" max="11307" width="6.28515625" style="1" customWidth="1"/>
    <col min="11308" max="11308" width="6.5703125" style="1" customWidth="1"/>
    <col min="11309" max="11309" width="6.28515625" style="1" customWidth="1"/>
    <col min="11310" max="11311" width="5.7109375" style="1" customWidth="1"/>
    <col min="11312" max="11312" width="14.7109375" style="1" customWidth="1"/>
    <col min="11313" max="11322" width="5.7109375" style="1" customWidth="1"/>
    <col min="11323" max="11520" width="9.140625" style="1"/>
    <col min="11521" max="11521" width="13" style="1" customWidth="1"/>
    <col min="11522" max="11522" width="36" style="1" customWidth="1"/>
    <col min="11523" max="11523" width="15.85546875" style="1" customWidth="1"/>
    <col min="11524" max="11524" width="17.5703125" style="1" customWidth="1"/>
    <col min="11525" max="11526" width="6" style="1" bestFit="1" customWidth="1"/>
    <col min="11527" max="11529" width="6" style="1" customWidth="1"/>
    <col min="11530" max="11549" width="6.85546875" style="1" customWidth="1"/>
    <col min="11550" max="11550" width="6.5703125" style="1" customWidth="1"/>
    <col min="11551" max="11551" width="18.42578125" style="1" customWidth="1"/>
    <col min="11552" max="11552" width="24.28515625" style="1" customWidth="1"/>
    <col min="11553" max="11553" width="14.42578125" style="1" customWidth="1"/>
    <col min="11554" max="11554" width="25.5703125" style="1" customWidth="1"/>
    <col min="11555" max="11555" width="12.42578125" style="1" customWidth="1"/>
    <col min="11556" max="11556" width="19.85546875" style="1" customWidth="1"/>
    <col min="11557" max="11558" width="4.7109375" style="1" customWidth="1"/>
    <col min="11559" max="11559" width="4.28515625" style="1" customWidth="1"/>
    <col min="11560" max="11560" width="4.42578125" style="1" customWidth="1"/>
    <col min="11561" max="11561" width="5.140625" style="1" customWidth="1"/>
    <col min="11562" max="11562" width="5.7109375" style="1" customWidth="1"/>
    <col min="11563" max="11563" width="6.28515625" style="1" customWidth="1"/>
    <col min="11564" max="11564" width="6.5703125" style="1" customWidth="1"/>
    <col min="11565" max="11565" width="6.28515625" style="1" customWidth="1"/>
    <col min="11566" max="11567" width="5.7109375" style="1" customWidth="1"/>
    <col min="11568" max="11568" width="14.7109375" style="1" customWidth="1"/>
    <col min="11569" max="11578" width="5.7109375" style="1" customWidth="1"/>
    <col min="11579" max="11776" width="9.140625" style="1"/>
    <col min="11777" max="11777" width="13" style="1" customWidth="1"/>
    <col min="11778" max="11778" width="36" style="1" customWidth="1"/>
    <col min="11779" max="11779" width="15.85546875" style="1" customWidth="1"/>
    <col min="11780" max="11780" width="17.5703125" style="1" customWidth="1"/>
    <col min="11781" max="11782" width="6" style="1" bestFit="1" customWidth="1"/>
    <col min="11783" max="11785" width="6" style="1" customWidth="1"/>
    <col min="11786" max="11805" width="6.85546875" style="1" customWidth="1"/>
    <col min="11806" max="11806" width="6.5703125" style="1" customWidth="1"/>
    <col min="11807" max="11807" width="18.42578125" style="1" customWidth="1"/>
    <col min="11808" max="11808" width="24.28515625" style="1" customWidth="1"/>
    <col min="11809" max="11809" width="14.42578125" style="1" customWidth="1"/>
    <col min="11810" max="11810" width="25.5703125" style="1" customWidth="1"/>
    <col min="11811" max="11811" width="12.42578125" style="1" customWidth="1"/>
    <col min="11812" max="11812" width="19.85546875" style="1" customWidth="1"/>
    <col min="11813" max="11814" width="4.7109375" style="1" customWidth="1"/>
    <col min="11815" max="11815" width="4.28515625" style="1" customWidth="1"/>
    <col min="11816" max="11816" width="4.42578125" style="1" customWidth="1"/>
    <col min="11817" max="11817" width="5.140625" style="1" customWidth="1"/>
    <col min="11818" max="11818" width="5.7109375" style="1" customWidth="1"/>
    <col min="11819" max="11819" width="6.28515625" style="1" customWidth="1"/>
    <col min="11820" max="11820" width="6.5703125" style="1" customWidth="1"/>
    <col min="11821" max="11821" width="6.28515625" style="1" customWidth="1"/>
    <col min="11822" max="11823" width="5.7109375" style="1" customWidth="1"/>
    <col min="11824" max="11824" width="14.7109375" style="1" customWidth="1"/>
    <col min="11825" max="11834" width="5.7109375" style="1" customWidth="1"/>
    <col min="11835" max="12032" width="9.140625" style="1"/>
    <col min="12033" max="12033" width="13" style="1" customWidth="1"/>
    <col min="12034" max="12034" width="36" style="1" customWidth="1"/>
    <col min="12035" max="12035" width="15.85546875" style="1" customWidth="1"/>
    <col min="12036" max="12036" width="17.5703125" style="1" customWidth="1"/>
    <col min="12037" max="12038" width="6" style="1" bestFit="1" customWidth="1"/>
    <col min="12039" max="12041" width="6" style="1" customWidth="1"/>
    <col min="12042" max="12061" width="6.85546875" style="1" customWidth="1"/>
    <col min="12062" max="12062" width="6.5703125" style="1" customWidth="1"/>
    <col min="12063" max="12063" width="18.42578125" style="1" customWidth="1"/>
    <col min="12064" max="12064" width="24.28515625" style="1" customWidth="1"/>
    <col min="12065" max="12065" width="14.42578125" style="1" customWidth="1"/>
    <col min="12066" max="12066" width="25.5703125" style="1" customWidth="1"/>
    <col min="12067" max="12067" width="12.42578125" style="1" customWidth="1"/>
    <col min="12068" max="12068" width="19.85546875" style="1" customWidth="1"/>
    <col min="12069" max="12070" width="4.7109375" style="1" customWidth="1"/>
    <col min="12071" max="12071" width="4.28515625" style="1" customWidth="1"/>
    <col min="12072" max="12072" width="4.42578125" style="1" customWidth="1"/>
    <col min="12073" max="12073" width="5.140625" style="1" customWidth="1"/>
    <col min="12074" max="12074" width="5.7109375" style="1" customWidth="1"/>
    <col min="12075" max="12075" width="6.28515625" style="1" customWidth="1"/>
    <col min="12076" max="12076" width="6.5703125" style="1" customWidth="1"/>
    <col min="12077" max="12077" width="6.28515625" style="1" customWidth="1"/>
    <col min="12078" max="12079" width="5.7109375" style="1" customWidth="1"/>
    <col min="12080" max="12080" width="14.7109375" style="1" customWidth="1"/>
    <col min="12081" max="12090" width="5.7109375" style="1" customWidth="1"/>
    <col min="12091" max="12288" width="9.140625" style="1"/>
    <col min="12289" max="12289" width="13" style="1" customWidth="1"/>
    <col min="12290" max="12290" width="36" style="1" customWidth="1"/>
    <col min="12291" max="12291" width="15.85546875" style="1" customWidth="1"/>
    <col min="12292" max="12292" width="17.5703125" style="1" customWidth="1"/>
    <col min="12293" max="12294" width="6" style="1" bestFit="1" customWidth="1"/>
    <col min="12295" max="12297" width="6" style="1" customWidth="1"/>
    <col min="12298" max="12317" width="6.85546875" style="1" customWidth="1"/>
    <col min="12318" max="12318" width="6.5703125" style="1" customWidth="1"/>
    <col min="12319" max="12319" width="18.42578125" style="1" customWidth="1"/>
    <col min="12320" max="12320" width="24.28515625" style="1" customWidth="1"/>
    <col min="12321" max="12321" width="14.42578125" style="1" customWidth="1"/>
    <col min="12322" max="12322" width="25.5703125" style="1" customWidth="1"/>
    <col min="12323" max="12323" width="12.42578125" style="1" customWidth="1"/>
    <col min="12324" max="12324" width="19.85546875" style="1" customWidth="1"/>
    <col min="12325" max="12326" width="4.7109375" style="1" customWidth="1"/>
    <col min="12327" max="12327" width="4.28515625" style="1" customWidth="1"/>
    <col min="12328" max="12328" width="4.42578125" style="1" customWidth="1"/>
    <col min="12329" max="12329" width="5.140625" style="1" customWidth="1"/>
    <col min="12330" max="12330" width="5.7109375" style="1" customWidth="1"/>
    <col min="12331" max="12331" width="6.28515625" style="1" customWidth="1"/>
    <col min="12332" max="12332" width="6.5703125" style="1" customWidth="1"/>
    <col min="12333" max="12333" width="6.28515625" style="1" customWidth="1"/>
    <col min="12334" max="12335" width="5.7109375" style="1" customWidth="1"/>
    <col min="12336" max="12336" width="14.7109375" style="1" customWidth="1"/>
    <col min="12337" max="12346" width="5.7109375" style="1" customWidth="1"/>
    <col min="12347" max="12544" width="9.140625" style="1"/>
    <col min="12545" max="12545" width="13" style="1" customWidth="1"/>
    <col min="12546" max="12546" width="36" style="1" customWidth="1"/>
    <col min="12547" max="12547" width="15.85546875" style="1" customWidth="1"/>
    <col min="12548" max="12548" width="17.5703125" style="1" customWidth="1"/>
    <col min="12549" max="12550" width="6" style="1" bestFit="1" customWidth="1"/>
    <col min="12551" max="12553" width="6" style="1" customWidth="1"/>
    <col min="12554" max="12573" width="6.85546875" style="1" customWidth="1"/>
    <col min="12574" max="12574" width="6.5703125" style="1" customWidth="1"/>
    <col min="12575" max="12575" width="18.42578125" style="1" customWidth="1"/>
    <col min="12576" max="12576" width="24.28515625" style="1" customWidth="1"/>
    <col min="12577" max="12577" width="14.42578125" style="1" customWidth="1"/>
    <col min="12578" max="12578" width="25.5703125" style="1" customWidth="1"/>
    <col min="12579" max="12579" width="12.42578125" style="1" customWidth="1"/>
    <col min="12580" max="12580" width="19.85546875" style="1" customWidth="1"/>
    <col min="12581" max="12582" width="4.7109375" style="1" customWidth="1"/>
    <col min="12583" max="12583" width="4.28515625" style="1" customWidth="1"/>
    <col min="12584" max="12584" width="4.42578125" style="1" customWidth="1"/>
    <col min="12585" max="12585" width="5.140625" style="1" customWidth="1"/>
    <col min="12586" max="12586" width="5.7109375" style="1" customWidth="1"/>
    <col min="12587" max="12587" width="6.28515625" style="1" customWidth="1"/>
    <col min="12588" max="12588" width="6.5703125" style="1" customWidth="1"/>
    <col min="12589" max="12589" width="6.28515625" style="1" customWidth="1"/>
    <col min="12590" max="12591" width="5.7109375" style="1" customWidth="1"/>
    <col min="12592" max="12592" width="14.7109375" style="1" customWidth="1"/>
    <col min="12593" max="12602" width="5.7109375" style="1" customWidth="1"/>
    <col min="12603" max="12800" width="9.140625" style="1"/>
    <col min="12801" max="12801" width="13" style="1" customWidth="1"/>
    <col min="12802" max="12802" width="36" style="1" customWidth="1"/>
    <col min="12803" max="12803" width="15.85546875" style="1" customWidth="1"/>
    <col min="12804" max="12804" width="17.5703125" style="1" customWidth="1"/>
    <col min="12805" max="12806" width="6" style="1" bestFit="1" customWidth="1"/>
    <col min="12807" max="12809" width="6" style="1" customWidth="1"/>
    <col min="12810" max="12829" width="6.85546875" style="1" customWidth="1"/>
    <col min="12830" max="12830" width="6.5703125" style="1" customWidth="1"/>
    <col min="12831" max="12831" width="18.42578125" style="1" customWidth="1"/>
    <col min="12832" max="12832" width="24.28515625" style="1" customWidth="1"/>
    <col min="12833" max="12833" width="14.42578125" style="1" customWidth="1"/>
    <col min="12834" max="12834" width="25.5703125" style="1" customWidth="1"/>
    <col min="12835" max="12835" width="12.42578125" style="1" customWidth="1"/>
    <col min="12836" max="12836" width="19.85546875" style="1" customWidth="1"/>
    <col min="12837" max="12838" width="4.7109375" style="1" customWidth="1"/>
    <col min="12839" max="12839" width="4.28515625" style="1" customWidth="1"/>
    <col min="12840" max="12840" width="4.42578125" style="1" customWidth="1"/>
    <col min="12841" max="12841" width="5.140625" style="1" customWidth="1"/>
    <col min="12842" max="12842" width="5.7109375" style="1" customWidth="1"/>
    <col min="12843" max="12843" width="6.28515625" style="1" customWidth="1"/>
    <col min="12844" max="12844" width="6.5703125" style="1" customWidth="1"/>
    <col min="12845" max="12845" width="6.28515625" style="1" customWidth="1"/>
    <col min="12846" max="12847" width="5.7109375" style="1" customWidth="1"/>
    <col min="12848" max="12848" width="14.7109375" style="1" customWidth="1"/>
    <col min="12849" max="12858" width="5.7109375" style="1" customWidth="1"/>
    <col min="12859" max="13056" width="9.140625" style="1"/>
    <col min="13057" max="13057" width="13" style="1" customWidth="1"/>
    <col min="13058" max="13058" width="36" style="1" customWidth="1"/>
    <col min="13059" max="13059" width="15.85546875" style="1" customWidth="1"/>
    <col min="13060" max="13060" width="17.5703125" style="1" customWidth="1"/>
    <col min="13061" max="13062" width="6" style="1" bestFit="1" customWidth="1"/>
    <col min="13063" max="13065" width="6" style="1" customWidth="1"/>
    <col min="13066" max="13085" width="6.85546875" style="1" customWidth="1"/>
    <col min="13086" max="13086" width="6.5703125" style="1" customWidth="1"/>
    <col min="13087" max="13087" width="18.42578125" style="1" customWidth="1"/>
    <col min="13088" max="13088" width="24.28515625" style="1" customWidth="1"/>
    <col min="13089" max="13089" width="14.42578125" style="1" customWidth="1"/>
    <col min="13090" max="13090" width="25.5703125" style="1" customWidth="1"/>
    <col min="13091" max="13091" width="12.42578125" style="1" customWidth="1"/>
    <col min="13092" max="13092" width="19.85546875" style="1" customWidth="1"/>
    <col min="13093" max="13094" width="4.7109375" style="1" customWidth="1"/>
    <col min="13095" max="13095" width="4.28515625" style="1" customWidth="1"/>
    <col min="13096" max="13096" width="4.42578125" style="1" customWidth="1"/>
    <col min="13097" max="13097" width="5.140625" style="1" customWidth="1"/>
    <col min="13098" max="13098" width="5.7109375" style="1" customWidth="1"/>
    <col min="13099" max="13099" width="6.28515625" style="1" customWidth="1"/>
    <col min="13100" max="13100" width="6.5703125" style="1" customWidth="1"/>
    <col min="13101" max="13101" width="6.28515625" style="1" customWidth="1"/>
    <col min="13102" max="13103" width="5.7109375" style="1" customWidth="1"/>
    <col min="13104" max="13104" width="14.7109375" style="1" customWidth="1"/>
    <col min="13105" max="13114" width="5.7109375" style="1" customWidth="1"/>
    <col min="13115" max="13312" width="9.140625" style="1"/>
    <col min="13313" max="13313" width="13" style="1" customWidth="1"/>
    <col min="13314" max="13314" width="36" style="1" customWidth="1"/>
    <col min="13315" max="13315" width="15.85546875" style="1" customWidth="1"/>
    <col min="13316" max="13316" width="17.5703125" style="1" customWidth="1"/>
    <col min="13317" max="13318" width="6" style="1" bestFit="1" customWidth="1"/>
    <col min="13319" max="13321" width="6" style="1" customWidth="1"/>
    <col min="13322" max="13341" width="6.85546875" style="1" customWidth="1"/>
    <col min="13342" max="13342" width="6.5703125" style="1" customWidth="1"/>
    <col min="13343" max="13343" width="18.42578125" style="1" customWidth="1"/>
    <col min="13344" max="13344" width="24.28515625" style="1" customWidth="1"/>
    <col min="13345" max="13345" width="14.42578125" style="1" customWidth="1"/>
    <col min="13346" max="13346" width="25.5703125" style="1" customWidth="1"/>
    <col min="13347" max="13347" width="12.42578125" style="1" customWidth="1"/>
    <col min="13348" max="13348" width="19.85546875" style="1" customWidth="1"/>
    <col min="13349" max="13350" width="4.7109375" style="1" customWidth="1"/>
    <col min="13351" max="13351" width="4.28515625" style="1" customWidth="1"/>
    <col min="13352" max="13352" width="4.42578125" style="1" customWidth="1"/>
    <col min="13353" max="13353" width="5.140625" style="1" customWidth="1"/>
    <col min="13354" max="13354" width="5.7109375" style="1" customWidth="1"/>
    <col min="13355" max="13355" width="6.28515625" style="1" customWidth="1"/>
    <col min="13356" max="13356" width="6.5703125" style="1" customWidth="1"/>
    <col min="13357" max="13357" width="6.28515625" style="1" customWidth="1"/>
    <col min="13358" max="13359" width="5.7109375" style="1" customWidth="1"/>
    <col min="13360" max="13360" width="14.7109375" style="1" customWidth="1"/>
    <col min="13361" max="13370" width="5.7109375" style="1" customWidth="1"/>
    <col min="13371" max="13568" width="9.140625" style="1"/>
    <col min="13569" max="13569" width="13" style="1" customWidth="1"/>
    <col min="13570" max="13570" width="36" style="1" customWidth="1"/>
    <col min="13571" max="13571" width="15.85546875" style="1" customWidth="1"/>
    <col min="13572" max="13572" width="17.5703125" style="1" customWidth="1"/>
    <col min="13573" max="13574" width="6" style="1" bestFit="1" customWidth="1"/>
    <col min="13575" max="13577" width="6" style="1" customWidth="1"/>
    <col min="13578" max="13597" width="6.85546875" style="1" customWidth="1"/>
    <col min="13598" max="13598" width="6.5703125" style="1" customWidth="1"/>
    <col min="13599" max="13599" width="18.42578125" style="1" customWidth="1"/>
    <col min="13600" max="13600" width="24.28515625" style="1" customWidth="1"/>
    <col min="13601" max="13601" width="14.42578125" style="1" customWidth="1"/>
    <col min="13602" max="13602" width="25.5703125" style="1" customWidth="1"/>
    <col min="13603" max="13603" width="12.42578125" style="1" customWidth="1"/>
    <col min="13604" max="13604" width="19.85546875" style="1" customWidth="1"/>
    <col min="13605" max="13606" width="4.7109375" style="1" customWidth="1"/>
    <col min="13607" max="13607" width="4.28515625" style="1" customWidth="1"/>
    <col min="13608" max="13608" width="4.42578125" style="1" customWidth="1"/>
    <col min="13609" max="13609" width="5.140625" style="1" customWidth="1"/>
    <col min="13610" max="13610" width="5.7109375" style="1" customWidth="1"/>
    <col min="13611" max="13611" width="6.28515625" style="1" customWidth="1"/>
    <col min="13612" max="13612" width="6.5703125" style="1" customWidth="1"/>
    <col min="13613" max="13613" width="6.28515625" style="1" customWidth="1"/>
    <col min="13614" max="13615" width="5.7109375" style="1" customWidth="1"/>
    <col min="13616" max="13616" width="14.7109375" style="1" customWidth="1"/>
    <col min="13617" max="13626" width="5.7109375" style="1" customWidth="1"/>
    <col min="13627" max="13824" width="9.140625" style="1"/>
    <col min="13825" max="13825" width="13" style="1" customWidth="1"/>
    <col min="13826" max="13826" width="36" style="1" customWidth="1"/>
    <col min="13827" max="13827" width="15.85546875" style="1" customWidth="1"/>
    <col min="13828" max="13828" width="17.5703125" style="1" customWidth="1"/>
    <col min="13829" max="13830" width="6" style="1" bestFit="1" customWidth="1"/>
    <col min="13831" max="13833" width="6" style="1" customWidth="1"/>
    <col min="13834" max="13853" width="6.85546875" style="1" customWidth="1"/>
    <col min="13854" max="13854" width="6.5703125" style="1" customWidth="1"/>
    <col min="13855" max="13855" width="18.42578125" style="1" customWidth="1"/>
    <col min="13856" max="13856" width="24.28515625" style="1" customWidth="1"/>
    <col min="13857" max="13857" width="14.42578125" style="1" customWidth="1"/>
    <col min="13858" max="13858" width="25.5703125" style="1" customWidth="1"/>
    <col min="13859" max="13859" width="12.42578125" style="1" customWidth="1"/>
    <col min="13860" max="13860" width="19.85546875" style="1" customWidth="1"/>
    <col min="13861" max="13862" width="4.7109375" style="1" customWidth="1"/>
    <col min="13863" max="13863" width="4.28515625" style="1" customWidth="1"/>
    <col min="13864" max="13864" width="4.42578125" style="1" customWidth="1"/>
    <col min="13865" max="13865" width="5.140625" style="1" customWidth="1"/>
    <col min="13866" max="13866" width="5.7109375" style="1" customWidth="1"/>
    <col min="13867" max="13867" width="6.28515625" style="1" customWidth="1"/>
    <col min="13868" max="13868" width="6.5703125" style="1" customWidth="1"/>
    <col min="13869" max="13869" width="6.28515625" style="1" customWidth="1"/>
    <col min="13870" max="13871" width="5.7109375" style="1" customWidth="1"/>
    <col min="13872" max="13872" width="14.7109375" style="1" customWidth="1"/>
    <col min="13873" max="13882" width="5.7109375" style="1" customWidth="1"/>
    <col min="13883" max="14080" width="9.140625" style="1"/>
    <col min="14081" max="14081" width="13" style="1" customWidth="1"/>
    <col min="14082" max="14082" width="36" style="1" customWidth="1"/>
    <col min="14083" max="14083" width="15.85546875" style="1" customWidth="1"/>
    <col min="14084" max="14084" width="17.5703125" style="1" customWidth="1"/>
    <col min="14085" max="14086" width="6" style="1" bestFit="1" customWidth="1"/>
    <col min="14087" max="14089" width="6" style="1" customWidth="1"/>
    <col min="14090" max="14109" width="6.85546875" style="1" customWidth="1"/>
    <col min="14110" max="14110" width="6.5703125" style="1" customWidth="1"/>
    <col min="14111" max="14111" width="18.42578125" style="1" customWidth="1"/>
    <col min="14112" max="14112" width="24.28515625" style="1" customWidth="1"/>
    <col min="14113" max="14113" width="14.42578125" style="1" customWidth="1"/>
    <col min="14114" max="14114" width="25.5703125" style="1" customWidth="1"/>
    <col min="14115" max="14115" width="12.42578125" style="1" customWidth="1"/>
    <col min="14116" max="14116" width="19.85546875" style="1" customWidth="1"/>
    <col min="14117" max="14118" width="4.7109375" style="1" customWidth="1"/>
    <col min="14119" max="14119" width="4.28515625" style="1" customWidth="1"/>
    <col min="14120" max="14120" width="4.42578125" style="1" customWidth="1"/>
    <col min="14121" max="14121" width="5.140625" style="1" customWidth="1"/>
    <col min="14122" max="14122" width="5.7109375" style="1" customWidth="1"/>
    <col min="14123" max="14123" width="6.28515625" style="1" customWidth="1"/>
    <col min="14124" max="14124" width="6.5703125" style="1" customWidth="1"/>
    <col min="14125" max="14125" width="6.28515625" style="1" customWidth="1"/>
    <col min="14126" max="14127" width="5.7109375" style="1" customWidth="1"/>
    <col min="14128" max="14128" width="14.7109375" style="1" customWidth="1"/>
    <col min="14129" max="14138" width="5.7109375" style="1" customWidth="1"/>
    <col min="14139" max="14336" width="9.140625" style="1"/>
    <col min="14337" max="14337" width="13" style="1" customWidth="1"/>
    <col min="14338" max="14338" width="36" style="1" customWidth="1"/>
    <col min="14339" max="14339" width="15.85546875" style="1" customWidth="1"/>
    <col min="14340" max="14340" width="17.5703125" style="1" customWidth="1"/>
    <col min="14341" max="14342" width="6" style="1" bestFit="1" customWidth="1"/>
    <col min="14343" max="14345" width="6" style="1" customWidth="1"/>
    <col min="14346" max="14365" width="6.85546875" style="1" customWidth="1"/>
    <col min="14366" max="14366" width="6.5703125" style="1" customWidth="1"/>
    <col min="14367" max="14367" width="18.42578125" style="1" customWidth="1"/>
    <col min="14368" max="14368" width="24.28515625" style="1" customWidth="1"/>
    <col min="14369" max="14369" width="14.42578125" style="1" customWidth="1"/>
    <col min="14370" max="14370" width="25.5703125" style="1" customWidth="1"/>
    <col min="14371" max="14371" width="12.42578125" style="1" customWidth="1"/>
    <col min="14372" max="14372" width="19.85546875" style="1" customWidth="1"/>
    <col min="14373" max="14374" width="4.7109375" style="1" customWidth="1"/>
    <col min="14375" max="14375" width="4.28515625" style="1" customWidth="1"/>
    <col min="14376" max="14376" width="4.42578125" style="1" customWidth="1"/>
    <col min="14377" max="14377" width="5.140625" style="1" customWidth="1"/>
    <col min="14378" max="14378" width="5.7109375" style="1" customWidth="1"/>
    <col min="14379" max="14379" width="6.28515625" style="1" customWidth="1"/>
    <col min="14380" max="14380" width="6.5703125" style="1" customWidth="1"/>
    <col min="14381" max="14381" width="6.28515625" style="1" customWidth="1"/>
    <col min="14382" max="14383" width="5.7109375" style="1" customWidth="1"/>
    <col min="14384" max="14384" width="14.7109375" style="1" customWidth="1"/>
    <col min="14385" max="14394" width="5.7109375" style="1" customWidth="1"/>
    <col min="14395" max="14592" width="9.140625" style="1"/>
    <col min="14593" max="14593" width="13" style="1" customWidth="1"/>
    <col min="14594" max="14594" width="36" style="1" customWidth="1"/>
    <col min="14595" max="14595" width="15.85546875" style="1" customWidth="1"/>
    <col min="14596" max="14596" width="17.5703125" style="1" customWidth="1"/>
    <col min="14597" max="14598" width="6" style="1" bestFit="1" customWidth="1"/>
    <col min="14599" max="14601" width="6" style="1" customWidth="1"/>
    <col min="14602" max="14621" width="6.85546875" style="1" customWidth="1"/>
    <col min="14622" max="14622" width="6.5703125" style="1" customWidth="1"/>
    <col min="14623" max="14623" width="18.42578125" style="1" customWidth="1"/>
    <col min="14624" max="14624" width="24.28515625" style="1" customWidth="1"/>
    <col min="14625" max="14625" width="14.42578125" style="1" customWidth="1"/>
    <col min="14626" max="14626" width="25.5703125" style="1" customWidth="1"/>
    <col min="14627" max="14627" width="12.42578125" style="1" customWidth="1"/>
    <col min="14628" max="14628" width="19.85546875" style="1" customWidth="1"/>
    <col min="14629" max="14630" width="4.7109375" style="1" customWidth="1"/>
    <col min="14631" max="14631" width="4.28515625" style="1" customWidth="1"/>
    <col min="14632" max="14632" width="4.42578125" style="1" customWidth="1"/>
    <col min="14633" max="14633" width="5.140625" style="1" customWidth="1"/>
    <col min="14634" max="14634" width="5.7109375" style="1" customWidth="1"/>
    <col min="14635" max="14635" width="6.28515625" style="1" customWidth="1"/>
    <col min="14636" max="14636" width="6.5703125" style="1" customWidth="1"/>
    <col min="14637" max="14637" width="6.28515625" style="1" customWidth="1"/>
    <col min="14638" max="14639" width="5.7109375" style="1" customWidth="1"/>
    <col min="14640" max="14640" width="14.7109375" style="1" customWidth="1"/>
    <col min="14641" max="14650" width="5.7109375" style="1" customWidth="1"/>
    <col min="14651" max="14848" width="9.140625" style="1"/>
    <col min="14849" max="14849" width="13" style="1" customWidth="1"/>
    <col min="14850" max="14850" width="36" style="1" customWidth="1"/>
    <col min="14851" max="14851" width="15.85546875" style="1" customWidth="1"/>
    <col min="14852" max="14852" width="17.5703125" style="1" customWidth="1"/>
    <col min="14853" max="14854" width="6" style="1" bestFit="1" customWidth="1"/>
    <col min="14855" max="14857" width="6" style="1" customWidth="1"/>
    <col min="14858" max="14877" width="6.85546875" style="1" customWidth="1"/>
    <col min="14878" max="14878" width="6.5703125" style="1" customWidth="1"/>
    <col min="14879" max="14879" width="18.42578125" style="1" customWidth="1"/>
    <col min="14880" max="14880" width="24.28515625" style="1" customWidth="1"/>
    <col min="14881" max="14881" width="14.42578125" style="1" customWidth="1"/>
    <col min="14882" max="14882" width="25.5703125" style="1" customWidth="1"/>
    <col min="14883" max="14883" width="12.42578125" style="1" customWidth="1"/>
    <col min="14884" max="14884" width="19.85546875" style="1" customWidth="1"/>
    <col min="14885" max="14886" width="4.7109375" style="1" customWidth="1"/>
    <col min="14887" max="14887" width="4.28515625" style="1" customWidth="1"/>
    <col min="14888" max="14888" width="4.42578125" style="1" customWidth="1"/>
    <col min="14889" max="14889" width="5.140625" style="1" customWidth="1"/>
    <col min="14890" max="14890" width="5.7109375" style="1" customWidth="1"/>
    <col min="14891" max="14891" width="6.28515625" style="1" customWidth="1"/>
    <col min="14892" max="14892" width="6.5703125" style="1" customWidth="1"/>
    <col min="14893" max="14893" width="6.28515625" style="1" customWidth="1"/>
    <col min="14894" max="14895" width="5.7109375" style="1" customWidth="1"/>
    <col min="14896" max="14896" width="14.7109375" style="1" customWidth="1"/>
    <col min="14897" max="14906" width="5.7109375" style="1" customWidth="1"/>
    <col min="14907" max="15104" width="9.140625" style="1"/>
    <col min="15105" max="15105" width="13" style="1" customWidth="1"/>
    <col min="15106" max="15106" width="36" style="1" customWidth="1"/>
    <col min="15107" max="15107" width="15.85546875" style="1" customWidth="1"/>
    <col min="15108" max="15108" width="17.5703125" style="1" customWidth="1"/>
    <col min="15109" max="15110" width="6" style="1" bestFit="1" customWidth="1"/>
    <col min="15111" max="15113" width="6" style="1" customWidth="1"/>
    <col min="15114" max="15133" width="6.85546875" style="1" customWidth="1"/>
    <col min="15134" max="15134" width="6.5703125" style="1" customWidth="1"/>
    <col min="15135" max="15135" width="18.42578125" style="1" customWidth="1"/>
    <col min="15136" max="15136" width="24.28515625" style="1" customWidth="1"/>
    <col min="15137" max="15137" width="14.42578125" style="1" customWidth="1"/>
    <col min="15138" max="15138" width="25.5703125" style="1" customWidth="1"/>
    <col min="15139" max="15139" width="12.42578125" style="1" customWidth="1"/>
    <col min="15140" max="15140" width="19.85546875" style="1" customWidth="1"/>
    <col min="15141" max="15142" width="4.7109375" style="1" customWidth="1"/>
    <col min="15143" max="15143" width="4.28515625" style="1" customWidth="1"/>
    <col min="15144" max="15144" width="4.42578125" style="1" customWidth="1"/>
    <col min="15145" max="15145" width="5.140625" style="1" customWidth="1"/>
    <col min="15146" max="15146" width="5.7109375" style="1" customWidth="1"/>
    <col min="15147" max="15147" width="6.28515625" style="1" customWidth="1"/>
    <col min="15148" max="15148" width="6.5703125" style="1" customWidth="1"/>
    <col min="15149" max="15149" width="6.28515625" style="1" customWidth="1"/>
    <col min="15150" max="15151" width="5.7109375" style="1" customWidth="1"/>
    <col min="15152" max="15152" width="14.7109375" style="1" customWidth="1"/>
    <col min="15153" max="15162" width="5.7109375" style="1" customWidth="1"/>
    <col min="15163" max="15360" width="9.140625" style="1"/>
    <col min="15361" max="15361" width="13" style="1" customWidth="1"/>
    <col min="15362" max="15362" width="36" style="1" customWidth="1"/>
    <col min="15363" max="15363" width="15.85546875" style="1" customWidth="1"/>
    <col min="15364" max="15364" width="17.5703125" style="1" customWidth="1"/>
    <col min="15365" max="15366" width="6" style="1" bestFit="1" customWidth="1"/>
    <col min="15367" max="15369" width="6" style="1" customWidth="1"/>
    <col min="15370" max="15389" width="6.85546875" style="1" customWidth="1"/>
    <col min="15390" max="15390" width="6.5703125" style="1" customWidth="1"/>
    <col min="15391" max="15391" width="18.42578125" style="1" customWidth="1"/>
    <col min="15392" max="15392" width="24.28515625" style="1" customWidth="1"/>
    <col min="15393" max="15393" width="14.42578125" style="1" customWidth="1"/>
    <col min="15394" max="15394" width="25.5703125" style="1" customWidth="1"/>
    <col min="15395" max="15395" width="12.42578125" style="1" customWidth="1"/>
    <col min="15396" max="15396" width="19.85546875" style="1" customWidth="1"/>
    <col min="15397" max="15398" width="4.7109375" style="1" customWidth="1"/>
    <col min="15399" max="15399" width="4.28515625" style="1" customWidth="1"/>
    <col min="15400" max="15400" width="4.42578125" style="1" customWidth="1"/>
    <col min="15401" max="15401" width="5.140625" style="1" customWidth="1"/>
    <col min="15402" max="15402" width="5.7109375" style="1" customWidth="1"/>
    <col min="15403" max="15403" width="6.28515625" style="1" customWidth="1"/>
    <col min="15404" max="15404" width="6.5703125" style="1" customWidth="1"/>
    <col min="15405" max="15405" width="6.28515625" style="1" customWidth="1"/>
    <col min="15406" max="15407" width="5.7109375" style="1" customWidth="1"/>
    <col min="15408" max="15408" width="14.7109375" style="1" customWidth="1"/>
    <col min="15409" max="15418" width="5.7109375" style="1" customWidth="1"/>
    <col min="15419" max="15616" width="9.140625" style="1"/>
    <col min="15617" max="15617" width="13" style="1" customWidth="1"/>
    <col min="15618" max="15618" width="36" style="1" customWidth="1"/>
    <col min="15619" max="15619" width="15.85546875" style="1" customWidth="1"/>
    <col min="15620" max="15620" width="17.5703125" style="1" customWidth="1"/>
    <col min="15621" max="15622" width="6" style="1" bestFit="1" customWidth="1"/>
    <col min="15623" max="15625" width="6" style="1" customWidth="1"/>
    <col min="15626" max="15645" width="6.85546875" style="1" customWidth="1"/>
    <col min="15646" max="15646" width="6.5703125" style="1" customWidth="1"/>
    <col min="15647" max="15647" width="18.42578125" style="1" customWidth="1"/>
    <col min="15648" max="15648" width="24.28515625" style="1" customWidth="1"/>
    <col min="15649" max="15649" width="14.42578125" style="1" customWidth="1"/>
    <col min="15650" max="15650" width="25.5703125" style="1" customWidth="1"/>
    <col min="15651" max="15651" width="12.42578125" style="1" customWidth="1"/>
    <col min="15652" max="15652" width="19.85546875" style="1" customWidth="1"/>
    <col min="15653" max="15654" width="4.7109375" style="1" customWidth="1"/>
    <col min="15655" max="15655" width="4.28515625" style="1" customWidth="1"/>
    <col min="15656" max="15656" width="4.42578125" style="1" customWidth="1"/>
    <col min="15657" max="15657" width="5.140625" style="1" customWidth="1"/>
    <col min="15658" max="15658" width="5.7109375" style="1" customWidth="1"/>
    <col min="15659" max="15659" width="6.28515625" style="1" customWidth="1"/>
    <col min="15660" max="15660" width="6.5703125" style="1" customWidth="1"/>
    <col min="15661" max="15661" width="6.28515625" style="1" customWidth="1"/>
    <col min="15662" max="15663" width="5.7109375" style="1" customWidth="1"/>
    <col min="15664" max="15664" width="14.7109375" style="1" customWidth="1"/>
    <col min="15665" max="15674" width="5.7109375" style="1" customWidth="1"/>
    <col min="15675" max="15872" width="9.140625" style="1"/>
    <col min="15873" max="15873" width="13" style="1" customWidth="1"/>
    <col min="15874" max="15874" width="36" style="1" customWidth="1"/>
    <col min="15875" max="15875" width="15.85546875" style="1" customWidth="1"/>
    <col min="15876" max="15876" width="17.5703125" style="1" customWidth="1"/>
    <col min="15877" max="15878" width="6" style="1" bestFit="1" customWidth="1"/>
    <col min="15879" max="15881" width="6" style="1" customWidth="1"/>
    <col min="15882" max="15901" width="6.85546875" style="1" customWidth="1"/>
    <col min="15902" max="15902" width="6.5703125" style="1" customWidth="1"/>
    <col min="15903" max="15903" width="18.42578125" style="1" customWidth="1"/>
    <col min="15904" max="15904" width="24.28515625" style="1" customWidth="1"/>
    <col min="15905" max="15905" width="14.42578125" style="1" customWidth="1"/>
    <col min="15906" max="15906" width="25.5703125" style="1" customWidth="1"/>
    <col min="15907" max="15907" width="12.42578125" style="1" customWidth="1"/>
    <col min="15908" max="15908" width="19.85546875" style="1" customWidth="1"/>
    <col min="15909" max="15910" width="4.7109375" style="1" customWidth="1"/>
    <col min="15911" max="15911" width="4.28515625" style="1" customWidth="1"/>
    <col min="15912" max="15912" width="4.42578125" style="1" customWidth="1"/>
    <col min="15913" max="15913" width="5.140625" style="1" customWidth="1"/>
    <col min="15914" max="15914" width="5.7109375" style="1" customWidth="1"/>
    <col min="15915" max="15915" width="6.28515625" style="1" customWidth="1"/>
    <col min="15916" max="15916" width="6.5703125" style="1" customWidth="1"/>
    <col min="15917" max="15917" width="6.28515625" style="1" customWidth="1"/>
    <col min="15918" max="15919" width="5.7109375" style="1" customWidth="1"/>
    <col min="15920" max="15920" width="14.7109375" style="1" customWidth="1"/>
    <col min="15921" max="15930" width="5.7109375" style="1" customWidth="1"/>
    <col min="15931" max="16128" width="9.140625" style="1"/>
    <col min="16129" max="16129" width="13" style="1" customWidth="1"/>
    <col min="16130" max="16130" width="36" style="1" customWidth="1"/>
    <col min="16131" max="16131" width="15.85546875" style="1" customWidth="1"/>
    <col min="16132" max="16132" width="17.5703125" style="1" customWidth="1"/>
    <col min="16133" max="16134" width="6" style="1" bestFit="1" customWidth="1"/>
    <col min="16135" max="16137" width="6" style="1" customWidth="1"/>
    <col min="16138" max="16157" width="6.85546875" style="1" customWidth="1"/>
    <col min="16158" max="16158" width="6.5703125" style="1" customWidth="1"/>
    <col min="16159" max="16159" width="18.42578125" style="1" customWidth="1"/>
    <col min="16160" max="16160" width="24.28515625" style="1" customWidth="1"/>
    <col min="16161" max="16161" width="14.42578125" style="1" customWidth="1"/>
    <col min="16162" max="16162" width="25.5703125" style="1" customWidth="1"/>
    <col min="16163" max="16163" width="12.42578125" style="1" customWidth="1"/>
    <col min="16164" max="16164" width="19.85546875" style="1" customWidth="1"/>
    <col min="16165" max="16166" width="4.7109375" style="1" customWidth="1"/>
    <col min="16167" max="16167" width="4.28515625" style="1" customWidth="1"/>
    <col min="16168" max="16168" width="4.42578125" style="1" customWidth="1"/>
    <col min="16169" max="16169" width="5.140625" style="1" customWidth="1"/>
    <col min="16170" max="16170" width="5.7109375" style="1" customWidth="1"/>
    <col min="16171" max="16171" width="6.28515625" style="1" customWidth="1"/>
    <col min="16172" max="16172" width="6.5703125" style="1" customWidth="1"/>
    <col min="16173" max="16173" width="6.28515625" style="1" customWidth="1"/>
    <col min="16174" max="16175" width="5.7109375" style="1" customWidth="1"/>
    <col min="16176" max="16176" width="14.7109375" style="1" customWidth="1"/>
    <col min="16177" max="16186" width="5.7109375" style="1" customWidth="1"/>
    <col min="16187" max="16384" width="9.140625" style="1"/>
  </cols>
  <sheetData>
    <row r="1" spans="1:40" ht="18.75" x14ac:dyDescent="0.25">
      <c r="Q1" s="2"/>
      <c r="R1" s="2"/>
      <c r="S1" s="2"/>
      <c r="T1" s="2"/>
      <c r="U1" s="2"/>
      <c r="V1" s="2"/>
      <c r="W1" s="2"/>
      <c r="X1" s="2"/>
      <c r="AC1" s="3" t="s">
        <v>0</v>
      </c>
    </row>
    <row r="2" spans="1:40" ht="18.75" x14ac:dyDescent="0.3">
      <c r="Q2" s="2"/>
      <c r="R2" s="2"/>
      <c r="S2" s="2"/>
      <c r="T2" s="2"/>
      <c r="U2" s="2"/>
      <c r="V2" s="2"/>
      <c r="W2" s="2"/>
      <c r="X2" s="2"/>
      <c r="AC2" s="4" t="s">
        <v>1</v>
      </c>
    </row>
    <row r="3" spans="1:40" ht="18.75" x14ac:dyDescent="0.3">
      <c r="Q3" s="2"/>
      <c r="R3" s="2"/>
      <c r="S3" s="2"/>
      <c r="T3" s="2"/>
      <c r="U3" s="2"/>
      <c r="V3" s="2"/>
      <c r="W3" s="2"/>
      <c r="X3" s="2"/>
      <c r="AC3" s="4" t="s">
        <v>2</v>
      </c>
    </row>
    <row r="4" spans="1:40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6" spans="1:40" x14ac:dyDescent="0.2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</row>
    <row r="7" spans="1:40" x14ac:dyDescent="0.25">
      <c r="A7" s="50" t="s">
        <v>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40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40" ht="18.75" customHeight="1" x14ac:dyDescent="0.25">
      <c r="A9" s="51" t="s">
        <v>206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</row>
    <row r="10" spans="1:40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6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 x14ac:dyDescent="0.25">
      <c r="A11" s="46" t="s">
        <v>6</v>
      </c>
      <c r="B11" s="46" t="s">
        <v>7</v>
      </c>
      <c r="C11" s="46" t="s">
        <v>8</v>
      </c>
      <c r="D11" s="46" t="s">
        <v>9</v>
      </c>
      <c r="E11" s="53" t="s">
        <v>207</v>
      </c>
      <c r="F11" s="54"/>
      <c r="G11" s="54"/>
      <c r="H11" s="54"/>
      <c r="I11" s="55"/>
      <c r="J11" s="44" t="s">
        <v>10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65.25" customHeight="1" x14ac:dyDescent="0.25">
      <c r="A12" s="46"/>
      <c r="B12" s="46"/>
      <c r="C12" s="46"/>
      <c r="D12" s="46"/>
      <c r="E12" s="56"/>
      <c r="F12" s="57"/>
      <c r="G12" s="57"/>
      <c r="H12" s="57"/>
      <c r="I12" s="58"/>
      <c r="J12" s="45" t="s">
        <v>11</v>
      </c>
      <c r="K12" s="45"/>
      <c r="L12" s="45"/>
      <c r="M12" s="45"/>
      <c r="N12" s="45"/>
      <c r="O12" s="45" t="s">
        <v>12</v>
      </c>
      <c r="P12" s="45"/>
      <c r="Q12" s="45"/>
      <c r="R12" s="45"/>
      <c r="S12" s="45"/>
      <c r="T12" s="45" t="s">
        <v>208</v>
      </c>
      <c r="U12" s="45"/>
      <c r="V12" s="45"/>
      <c r="W12" s="45"/>
      <c r="X12" s="45"/>
      <c r="Y12" s="46" t="s">
        <v>13</v>
      </c>
      <c r="Z12" s="46"/>
      <c r="AA12" s="46"/>
      <c r="AB12" s="46"/>
      <c r="AC12" s="46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 x14ac:dyDescent="0.25">
      <c r="A13" s="46"/>
      <c r="B13" s="46"/>
      <c r="C13" s="46"/>
      <c r="D13" s="46"/>
      <c r="E13" s="47" t="s">
        <v>14</v>
      </c>
      <c r="F13" s="47"/>
      <c r="G13" s="47"/>
      <c r="H13" s="47"/>
      <c r="I13" s="47"/>
      <c r="J13" s="47" t="s">
        <v>14</v>
      </c>
      <c r="K13" s="47"/>
      <c r="L13" s="47"/>
      <c r="M13" s="47"/>
      <c r="N13" s="47"/>
      <c r="O13" s="47" t="s">
        <v>14</v>
      </c>
      <c r="P13" s="47"/>
      <c r="Q13" s="47"/>
      <c r="R13" s="47"/>
      <c r="S13" s="47"/>
      <c r="T13" s="47" t="s">
        <v>14</v>
      </c>
      <c r="U13" s="47"/>
      <c r="V13" s="47"/>
      <c r="W13" s="47"/>
      <c r="X13" s="47"/>
      <c r="Y13" s="47" t="s">
        <v>15</v>
      </c>
      <c r="Z13" s="47"/>
      <c r="AA13" s="47"/>
      <c r="AB13" s="47"/>
      <c r="AC13" s="47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 x14ac:dyDescent="0.25">
      <c r="A14" s="46"/>
      <c r="B14" s="46"/>
      <c r="C14" s="46"/>
      <c r="D14" s="46"/>
      <c r="E14" s="7" t="s">
        <v>16</v>
      </c>
      <c r="F14" s="7" t="s">
        <v>17</v>
      </c>
      <c r="G14" s="7" t="s">
        <v>18</v>
      </c>
      <c r="H14" s="7" t="s">
        <v>19</v>
      </c>
      <c r="I14" s="7" t="s">
        <v>20</v>
      </c>
      <c r="J14" s="7" t="s">
        <v>16</v>
      </c>
      <c r="K14" s="7" t="s">
        <v>17</v>
      </c>
      <c r="L14" s="7" t="s">
        <v>18</v>
      </c>
      <c r="M14" s="7" t="s">
        <v>19</v>
      </c>
      <c r="N14" s="7" t="s">
        <v>20</v>
      </c>
      <c r="O14" s="7" t="s">
        <v>16</v>
      </c>
      <c r="P14" s="7" t="s">
        <v>17</v>
      </c>
      <c r="Q14" s="7" t="s">
        <v>18</v>
      </c>
      <c r="R14" s="7" t="s">
        <v>19</v>
      </c>
      <c r="S14" s="7" t="s">
        <v>20</v>
      </c>
      <c r="T14" s="7" t="s">
        <v>16</v>
      </c>
      <c r="U14" s="7" t="s">
        <v>17</v>
      </c>
      <c r="V14" s="7" t="s">
        <v>18</v>
      </c>
      <c r="W14" s="7" t="s">
        <v>19</v>
      </c>
      <c r="X14" s="7" t="s">
        <v>20</v>
      </c>
      <c r="Y14" s="7" t="s">
        <v>16</v>
      </c>
      <c r="Z14" s="7" t="s">
        <v>17</v>
      </c>
      <c r="AA14" s="7" t="s">
        <v>18</v>
      </c>
      <c r="AB14" s="7" t="s">
        <v>19</v>
      </c>
      <c r="AC14" s="7" t="s">
        <v>20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5">
      <c r="A15" s="8">
        <v>1</v>
      </c>
      <c r="B15" s="8">
        <v>2</v>
      </c>
      <c r="C15" s="8">
        <v>3</v>
      </c>
      <c r="D15" s="8">
        <v>4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26</v>
      </c>
      <c r="K15" s="9" t="s">
        <v>27</v>
      </c>
      <c r="L15" s="9" t="s">
        <v>28</v>
      </c>
      <c r="M15" s="9" t="s">
        <v>29</v>
      </c>
      <c r="N15" s="9" t="s">
        <v>30</v>
      </c>
      <c r="O15" s="9" t="s">
        <v>31</v>
      </c>
      <c r="P15" s="9" t="s">
        <v>32</v>
      </c>
      <c r="Q15" s="9" t="s">
        <v>33</v>
      </c>
      <c r="R15" s="9" t="s">
        <v>34</v>
      </c>
      <c r="S15" s="9" t="s">
        <v>35</v>
      </c>
      <c r="T15" s="9" t="s">
        <v>36</v>
      </c>
      <c r="U15" s="9" t="s">
        <v>37</v>
      </c>
      <c r="V15" s="9" t="s">
        <v>38</v>
      </c>
      <c r="W15" s="9" t="s">
        <v>39</v>
      </c>
      <c r="X15" s="9" t="s">
        <v>40</v>
      </c>
      <c r="Y15" s="9" t="s">
        <v>41</v>
      </c>
      <c r="Z15" s="9" t="s">
        <v>42</v>
      </c>
      <c r="AA15" s="9" t="s">
        <v>43</v>
      </c>
      <c r="AB15" s="9" t="s">
        <v>44</v>
      </c>
      <c r="AC15" s="9" t="s">
        <v>45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31.5" x14ac:dyDescent="0.25">
      <c r="A16" s="10">
        <v>0</v>
      </c>
      <c r="B16" s="11" t="s">
        <v>46</v>
      </c>
      <c r="C16" s="12" t="s">
        <v>47</v>
      </c>
      <c r="D16" s="13"/>
      <c r="E16" s="13">
        <f t="shared" ref="E16:AC16" si="0">E17+E18+E19+E20+E21+E22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0</v>
      </c>
      <c r="T16" s="13">
        <f t="shared" si="0"/>
        <v>0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0</v>
      </c>
      <c r="Y16" s="13">
        <f t="shared" si="0"/>
        <v>0</v>
      </c>
      <c r="Z16" s="13">
        <f t="shared" si="0"/>
        <v>0</v>
      </c>
      <c r="AA16" s="13">
        <f t="shared" si="0"/>
        <v>0</v>
      </c>
      <c r="AB16" s="13">
        <f t="shared" si="0"/>
        <v>0</v>
      </c>
      <c r="AC16" s="13">
        <f t="shared" si="0"/>
        <v>0</v>
      </c>
    </row>
    <row r="17" spans="1:29" ht="31.5" x14ac:dyDescent="0.25">
      <c r="A17" s="14" t="s">
        <v>48</v>
      </c>
      <c r="B17" s="15" t="s">
        <v>49</v>
      </c>
      <c r="C17" s="12" t="s">
        <v>47</v>
      </c>
      <c r="D17" s="13"/>
      <c r="E17" s="13">
        <f>E24</f>
        <v>0</v>
      </c>
      <c r="F17" s="13">
        <f t="shared" ref="F17:AC17" si="1">F24</f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si="1"/>
        <v>0</v>
      </c>
      <c r="K17" s="13">
        <f t="shared" si="1"/>
        <v>0</v>
      </c>
      <c r="L17" s="13">
        <f t="shared" si="1"/>
        <v>0</v>
      </c>
      <c r="M17" s="13">
        <f t="shared" si="1"/>
        <v>0</v>
      </c>
      <c r="N17" s="13">
        <f t="shared" si="1"/>
        <v>0</v>
      </c>
      <c r="O17" s="13">
        <f t="shared" si="1"/>
        <v>0</v>
      </c>
      <c r="P17" s="13">
        <f t="shared" si="1"/>
        <v>0</v>
      </c>
      <c r="Q17" s="13">
        <f t="shared" si="1"/>
        <v>0</v>
      </c>
      <c r="R17" s="13">
        <f t="shared" si="1"/>
        <v>0</v>
      </c>
      <c r="S17" s="13">
        <f t="shared" si="1"/>
        <v>0</v>
      </c>
      <c r="T17" s="13">
        <f t="shared" si="1"/>
        <v>0</v>
      </c>
      <c r="U17" s="13">
        <f t="shared" si="1"/>
        <v>0</v>
      </c>
      <c r="V17" s="13">
        <f t="shared" si="1"/>
        <v>0</v>
      </c>
      <c r="W17" s="13">
        <f t="shared" si="1"/>
        <v>0</v>
      </c>
      <c r="X17" s="13">
        <f t="shared" si="1"/>
        <v>0</v>
      </c>
      <c r="Y17" s="13">
        <f t="shared" si="1"/>
        <v>0</v>
      </c>
      <c r="Z17" s="13">
        <f t="shared" si="1"/>
        <v>0</v>
      </c>
      <c r="AA17" s="13">
        <f t="shared" si="1"/>
        <v>0</v>
      </c>
      <c r="AB17" s="13">
        <f t="shared" si="1"/>
        <v>0</v>
      </c>
      <c r="AC17" s="13">
        <f t="shared" si="1"/>
        <v>0</v>
      </c>
    </row>
    <row r="18" spans="1:29" ht="47.25" x14ac:dyDescent="0.25">
      <c r="A18" s="14" t="s">
        <v>50</v>
      </c>
      <c r="B18" s="15" t="s">
        <v>51</v>
      </c>
      <c r="C18" s="12" t="s">
        <v>47</v>
      </c>
      <c r="D18" s="13"/>
      <c r="E18" s="13">
        <f>E67</f>
        <v>0</v>
      </c>
      <c r="F18" s="13">
        <f t="shared" ref="F18:AC18" si="2">F67</f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0</v>
      </c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13">
        <f t="shared" si="2"/>
        <v>0</v>
      </c>
      <c r="Y18" s="13">
        <f t="shared" si="2"/>
        <v>0</v>
      </c>
      <c r="Z18" s="13">
        <f t="shared" si="2"/>
        <v>0</v>
      </c>
      <c r="AA18" s="13">
        <f t="shared" si="2"/>
        <v>0</v>
      </c>
      <c r="AB18" s="13">
        <f t="shared" si="2"/>
        <v>0</v>
      </c>
      <c r="AC18" s="13">
        <f t="shared" si="2"/>
        <v>0</v>
      </c>
    </row>
    <row r="19" spans="1:29" ht="94.5" x14ac:dyDescent="0.25">
      <c r="A19" s="14" t="s">
        <v>52</v>
      </c>
      <c r="B19" s="15" t="s">
        <v>53</v>
      </c>
      <c r="C19" s="12" t="s">
        <v>47</v>
      </c>
      <c r="D19" s="13"/>
      <c r="E19" s="13">
        <f>E101</f>
        <v>0</v>
      </c>
      <c r="F19" s="13">
        <f t="shared" ref="F19:AC19" si="3">F101</f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3"/>
        <v>0</v>
      </c>
      <c r="K19" s="13">
        <f t="shared" si="3"/>
        <v>0</v>
      </c>
      <c r="L19" s="13">
        <f t="shared" si="3"/>
        <v>0</v>
      </c>
      <c r="M19" s="13">
        <f t="shared" si="3"/>
        <v>0</v>
      </c>
      <c r="N19" s="13">
        <f t="shared" si="3"/>
        <v>0</v>
      </c>
      <c r="O19" s="13">
        <f t="shared" si="3"/>
        <v>0</v>
      </c>
      <c r="P19" s="13">
        <f t="shared" si="3"/>
        <v>0</v>
      </c>
      <c r="Q19" s="13">
        <f t="shared" si="3"/>
        <v>0</v>
      </c>
      <c r="R19" s="13">
        <f t="shared" si="3"/>
        <v>0</v>
      </c>
      <c r="S19" s="13">
        <f t="shared" si="3"/>
        <v>0</v>
      </c>
      <c r="T19" s="13">
        <f t="shared" si="3"/>
        <v>0</v>
      </c>
      <c r="U19" s="13">
        <f t="shared" si="3"/>
        <v>0</v>
      </c>
      <c r="V19" s="13">
        <f t="shared" si="3"/>
        <v>0</v>
      </c>
      <c r="W19" s="13">
        <f t="shared" si="3"/>
        <v>0</v>
      </c>
      <c r="X19" s="13">
        <f t="shared" si="3"/>
        <v>0</v>
      </c>
      <c r="Y19" s="13">
        <f t="shared" si="3"/>
        <v>0</v>
      </c>
      <c r="Z19" s="13">
        <f t="shared" si="3"/>
        <v>0</v>
      </c>
      <c r="AA19" s="13">
        <f t="shared" si="3"/>
        <v>0</v>
      </c>
      <c r="AB19" s="13">
        <f t="shared" si="3"/>
        <v>0</v>
      </c>
      <c r="AC19" s="13">
        <f t="shared" si="3"/>
        <v>0</v>
      </c>
    </row>
    <row r="20" spans="1:29" ht="47.25" x14ac:dyDescent="0.25">
      <c r="A20" s="14" t="s">
        <v>54</v>
      </c>
      <c r="B20" s="15" t="s">
        <v>55</v>
      </c>
      <c r="C20" s="12" t="s">
        <v>47</v>
      </c>
      <c r="D20" s="13"/>
      <c r="E20" s="13">
        <f>E104</f>
        <v>0</v>
      </c>
      <c r="F20" s="13">
        <f t="shared" ref="F20:AC22" si="4">F104</f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>
        <f t="shared" si="4"/>
        <v>0</v>
      </c>
      <c r="L20" s="13">
        <f t="shared" si="4"/>
        <v>0</v>
      </c>
      <c r="M20" s="13">
        <f t="shared" si="4"/>
        <v>0</v>
      </c>
      <c r="N20" s="13">
        <f t="shared" si="4"/>
        <v>0</v>
      </c>
      <c r="O20" s="13">
        <f t="shared" si="4"/>
        <v>0</v>
      </c>
      <c r="P20" s="13">
        <f t="shared" si="4"/>
        <v>0</v>
      </c>
      <c r="Q20" s="13">
        <f t="shared" si="4"/>
        <v>0</v>
      </c>
      <c r="R20" s="13">
        <f t="shared" si="4"/>
        <v>0</v>
      </c>
      <c r="S20" s="13">
        <f t="shared" si="4"/>
        <v>0</v>
      </c>
      <c r="T20" s="13">
        <f t="shared" si="4"/>
        <v>0</v>
      </c>
      <c r="U20" s="13">
        <f t="shared" si="4"/>
        <v>0</v>
      </c>
      <c r="V20" s="13">
        <f t="shared" si="4"/>
        <v>0</v>
      </c>
      <c r="W20" s="13">
        <f t="shared" si="4"/>
        <v>0</v>
      </c>
      <c r="X20" s="13">
        <f t="shared" si="4"/>
        <v>0</v>
      </c>
      <c r="Y20" s="13">
        <f t="shared" si="4"/>
        <v>0</v>
      </c>
      <c r="Z20" s="13">
        <f t="shared" si="4"/>
        <v>0</v>
      </c>
      <c r="AA20" s="13">
        <f t="shared" si="4"/>
        <v>0</v>
      </c>
      <c r="AB20" s="13">
        <f t="shared" si="4"/>
        <v>0</v>
      </c>
      <c r="AC20" s="13">
        <f t="shared" si="4"/>
        <v>0</v>
      </c>
    </row>
    <row r="21" spans="1:29" ht="63" x14ac:dyDescent="0.25">
      <c r="A21" s="14" t="s">
        <v>56</v>
      </c>
      <c r="B21" s="15" t="s">
        <v>57</v>
      </c>
      <c r="C21" s="12" t="s">
        <v>47</v>
      </c>
      <c r="D21" s="13"/>
      <c r="E21" s="13">
        <f>E105</f>
        <v>0</v>
      </c>
      <c r="F21" s="13">
        <f t="shared" si="4"/>
        <v>0</v>
      </c>
      <c r="G21" s="13">
        <f t="shared" si="4"/>
        <v>0</v>
      </c>
      <c r="H21" s="13">
        <f t="shared" si="4"/>
        <v>0</v>
      </c>
      <c r="I21" s="13">
        <f t="shared" si="4"/>
        <v>0</v>
      </c>
      <c r="J21" s="13">
        <f t="shared" si="4"/>
        <v>0</v>
      </c>
      <c r="K21" s="13">
        <f t="shared" si="4"/>
        <v>0</v>
      </c>
      <c r="L21" s="13">
        <f t="shared" si="4"/>
        <v>0</v>
      </c>
      <c r="M21" s="13">
        <f t="shared" si="4"/>
        <v>0</v>
      </c>
      <c r="N21" s="13">
        <f t="shared" si="4"/>
        <v>0</v>
      </c>
      <c r="O21" s="13">
        <f t="shared" si="4"/>
        <v>0</v>
      </c>
      <c r="P21" s="13">
        <f t="shared" si="4"/>
        <v>0</v>
      </c>
      <c r="Q21" s="13">
        <f t="shared" si="4"/>
        <v>0</v>
      </c>
      <c r="R21" s="13">
        <f t="shared" si="4"/>
        <v>0</v>
      </c>
      <c r="S21" s="13">
        <f t="shared" si="4"/>
        <v>0</v>
      </c>
      <c r="T21" s="13">
        <f t="shared" si="4"/>
        <v>0</v>
      </c>
      <c r="U21" s="13">
        <f t="shared" si="4"/>
        <v>0</v>
      </c>
      <c r="V21" s="13">
        <f t="shared" si="4"/>
        <v>0</v>
      </c>
      <c r="W21" s="13">
        <f t="shared" si="4"/>
        <v>0</v>
      </c>
      <c r="X21" s="13">
        <f t="shared" si="4"/>
        <v>0</v>
      </c>
      <c r="Y21" s="13">
        <f t="shared" si="4"/>
        <v>0</v>
      </c>
      <c r="Z21" s="13">
        <f t="shared" si="4"/>
        <v>0</v>
      </c>
      <c r="AA21" s="13">
        <f t="shared" si="4"/>
        <v>0</v>
      </c>
      <c r="AB21" s="13">
        <f t="shared" si="4"/>
        <v>0</v>
      </c>
      <c r="AC21" s="13">
        <f t="shared" si="4"/>
        <v>0</v>
      </c>
    </row>
    <row r="22" spans="1:29" ht="31.5" x14ac:dyDescent="0.25">
      <c r="A22" s="14" t="s">
        <v>58</v>
      </c>
      <c r="B22" s="11" t="s">
        <v>59</v>
      </c>
      <c r="C22" s="12" t="s">
        <v>47</v>
      </c>
      <c r="D22" s="13"/>
      <c r="E22" s="13">
        <f>E106</f>
        <v>0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  <c r="M22" s="13">
        <f t="shared" si="4"/>
        <v>0</v>
      </c>
      <c r="N22" s="13">
        <f t="shared" si="4"/>
        <v>0</v>
      </c>
      <c r="O22" s="13">
        <f t="shared" si="4"/>
        <v>0</v>
      </c>
      <c r="P22" s="13">
        <f t="shared" si="4"/>
        <v>0</v>
      </c>
      <c r="Q22" s="13">
        <f t="shared" si="4"/>
        <v>0</v>
      </c>
      <c r="R22" s="13">
        <f t="shared" si="4"/>
        <v>0</v>
      </c>
      <c r="S22" s="13">
        <f t="shared" si="4"/>
        <v>0</v>
      </c>
      <c r="T22" s="13">
        <f t="shared" si="4"/>
        <v>0</v>
      </c>
      <c r="U22" s="13">
        <f t="shared" si="4"/>
        <v>0</v>
      </c>
      <c r="V22" s="13">
        <f t="shared" si="4"/>
        <v>0</v>
      </c>
      <c r="W22" s="13">
        <f t="shared" si="4"/>
        <v>0</v>
      </c>
      <c r="X22" s="13">
        <f t="shared" si="4"/>
        <v>0</v>
      </c>
      <c r="Y22" s="13">
        <f t="shared" si="4"/>
        <v>0</v>
      </c>
      <c r="Z22" s="13">
        <f t="shared" si="4"/>
        <v>0</v>
      </c>
      <c r="AA22" s="13">
        <f t="shared" si="4"/>
        <v>0</v>
      </c>
      <c r="AB22" s="13">
        <f t="shared" si="4"/>
        <v>0</v>
      </c>
      <c r="AC22" s="13">
        <f t="shared" si="4"/>
        <v>0</v>
      </c>
    </row>
    <row r="23" spans="1:29" x14ac:dyDescent="0.25">
      <c r="A23" s="16" t="s">
        <v>60</v>
      </c>
      <c r="B23" s="17" t="s">
        <v>61</v>
      </c>
      <c r="C23" s="18"/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ht="47.25" x14ac:dyDescent="0.25">
      <c r="A24" s="21" t="s">
        <v>62</v>
      </c>
      <c r="B24" s="22" t="s">
        <v>63</v>
      </c>
      <c r="C24" s="23" t="s">
        <v>47</v>
      </c>
      <c r="D24" s="24"/>
      <c r="E24" s="24">
        <f t="shared" ref="E24:AC24" si="5">E25+E44+E48+E57</f>
        <v>0</v>
      </c>
      <c r="F24" s="24">
        <f t="shared" si="5"/>
        <v>0</v>
      </c>
      <c r="G24" s="24">
        <f t="shared" si="5"/>
        <v>0</v>
      </c>
      <c r="H24" s="24">
        <f t="shared" si="5"/>
        <v>0</v>
      </c>
      <c r="I24" s="24">
        <f t="shared" si="5"/>
        <v>0</v>
      </c>
      <c r="J24" s="24">
        <f t="shared" si="5"/>
        <v>0</v>
      </c>
      <c r="K24" s="24">
        <f t="shared" si="5"/>
        <v>0</v>
      </c>
      <c r="L24" s="24">
        <f t="shared" si="5"/>
        <v>0</v>
      </c>
      <c r="M24" s="24">
        <f t="shared" si="5"/>
        <v>0</v>
      </c>
      <c r="N24" s="24">
        <f t="shared" si="5"/>
        <v>0</v>
      </c>
      <c r="O24" s="24">
        <f t="shared" si="5"/>
        <v>0</v>
      </c>
      <c r="P24" s="24">
        <f t="shared" si="5"/>
        <v>0</v>
      </c>
      <c r="Q24" s="24">
        <f t="shared" si="5"/>
        <v>0</v>
      </c>
      <c r="R24" s="24">
        <f t="shared" si="5"/>
        <v>0</v>
      </c>
      <c r="S24" s="24">
        <f t="shared" si="5"/>
        <v>0</v>
      </c>
      <c r="T24" s="24">
        <f t="shared" si="5"/>
        <v>0</v>
      </c>
      <c r="U24" s="24">
        <f t="shared" si="5"/>
        <v>0</v>
      </c>
      <c r="V24" s="24">
        <f t="shared" si="5"/>
        <v>0</v>
      </c>
      <c r="W24" s="24">
        <f t="shared" si="5"/>
        <v>0</v>
      </c>
      <c r="X24" s="24">
        <f t="shared" si="5"/>
        <v>0</v>
      </c>
      <c r="Y24" s="24">
        <f t="shared" si="5"/>
        <v>0</v>
      </c>
      <c r="Z24" s="24">
        <f t="shared" si="5"/>
        <v>0</v>
      </c>
      <c r="AA24" s="24">
        <f t="shared" si="5"/>
        <v>0</v>
      </c>
      <c r="AB24" s="24">
        <f t="shared" si="5"/>
        <v>0</v>
      </c>
      <c r="AC24" s="24">
        <f t="shared" si="5"/>
        <v>0</v>
      </c>
    </row>
    <row r="25" spans="1:29" ht="63" x14ac:dyDescent="0.25">
      <c r="A25" s="21" t="s">
        <v>64</v>
      </c>
      <c r="B25" s="22" t="s">
        <v>65</v>
      </c>
      <c r="C25" s="23" t="s">
        <v>47</v>
      </c>
      <c r="D25" s="24"/>
      <c r="E25" s="24">
        <f t="shared" ref="E25:AC25" si="6">E26+E36+E39</f>
        <v>0</v>
      </c>
      <c r="F25" s="24">
        <f t="shared" si="6"/>
        <v>0</v>
      </c>
      <c r="G25" s="24">
        <f t="shared" si="6"/>
        <v>0</v>
      </c>
      <c r="H25" s="24">
        <f t="shared" si="6"/>
        <v>0</v>
      </c>
      <c r="I25" s="24">
        <f t="shared" si="6"/>
        <v>0</v>
      </c>
      <c r="J25" s="24">
        <f t="shared" si="6"/>
        <v>0</v>
      </c>
      <c r="K25" s="24">
        <f t="shared" si="6"/>
        <v>0</v>
      </c>
      <c r="L25" s="24">
        <f t="shared" si="6"/>
        <v>0</v>
      </c>
      <c r="M25" s="24">
        <f t="shared" si="6"/>
        <v>0</v>
      </c>
      <c r="N25" s="24">
        <f t="shared" si="6"/>
        <v>0</v>
      </c>
      <c r="O25" s="24">
        <f t="shared" si="6"/>
        <v>0</v>
      </c>
      <c r="P25" s="24">
        <f t="shared" si="6"/>
        <v>0</v>
      </c>
      <c r="Q25" s="24">
        <f t="shared" si="6"/>
        <v>0</v>
      </c>
      <c r="R25" s="24">
        <f t="shared" si="6"/>
        <v>0</v>
      </c>
      <c r="S25" s="24">
        <f t="shared" si="6"/>
        <v>0</v>
      </c>
      <c r="T25" s="24">
        <f t="shared" si="6"/>
        <v>0</v>
      </c>
      <c r="U25" s="24">
        <f t="shared" si="6"/>
        <v>0</v>
      </c>
      <c r="V25" s="24">
        <f t="shared" si="6"/>
        <v>0</v>
      </c>
      <c r="W25" s="24">
        <f t="shared" si="6"/>
        <v>0</v>
      </c>
      <c r="X25" s="24">
        <f t="shared" si="6"/>
        <v>0</v>
      </c>
      <c r="Y25" s="24">
        <f t="shared" si="6"/>
        <v>0</v>
      </c>
      <c r="Z25" s="24">
        <f t="shared" si="6"/>
        <v>0</v>
      </c>
      <c r="AA25" s="24">
        <f t="shared" si="6"/>
        <v>0</v>
      </c>
      <c r="AB25" s="24">
        <f t="shared" si="6"/>
        <v>0</v>
      </c>
      <c r="AC25" s="24">
        <f t="shared" si="6"/>
        <v>0</v>
      </c>
    </row>
    <row r="26" spans="1:29" ht="78.75" x14ac:dyDescent="0.25">
      <c r="A26" s="14" t="s">
        <v>66</v>
      </c>
      <c r="B26" s="11" t="s">
        <v>67</v>
      </c>
      <c r="C26" s="12" t="s">
        <v>47</v>
      </c>
      <c r="D26" s="13"/>
      <c r="E26" s="13">
        <f>E27+E28+E29+E30+E31+E32+E33+E34+E35</f>
        <v>0</v>
      </c>
      <c r="F26" s="13">
        <f t="shared" ref="F26:AC26" si="7">F27+F28+F29+F30+F31+F32+F33+F34+F35</f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</row>
    <row r="27" spans="1:29" ht="78.75" x14ac:dyDescent="0.25">
      <c r="A27" s="25" t="s">
        <v>66</v>
      </c>
      <c r="B27" s="26" t="s">
        <v>68</v>
      </c>
      <c r="C27" s="27" t="s">
        <v>69</v>
      </c>
      <c r="D27" s="28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</row>
    <row r="28" spans="1:29" ht="63" x14ac:dyDescent="0.25">
      <c r="A28" s="25" t="s">
        <v>66</v>
      </c>
      <c r="B28" s="29" t="s">
        <v>70</v>
      </c>
      <c r="C28" s="27" t="s">
        <v>71</v>
      </c>
      <c r="D28" s="28"/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</row>
    <row r="29" spans="1:29" ht="47.25" x14ac:dyDescent="0.25">
      <c r="A29" s="30" t="s">
        <v>66</v>
      </c>
      <c r="B29" s="31" t="s">
        <v>72</v>
      </c>
      <c r="C29" s="27"/>
      <c r="D29" s="28"/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</row>
    <row r="30" spans="1:29" ht="31.5" x14ac:dyDescent="0.25">
      <c r="A30" s="25" t="s">
        <v>66</v>
      </c>
      <c r="B30" s="32" t="s">
        <v>73</v>
      </c>
      <c r="C30" s="27"/>
      <c r="D30" s="28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</row>
    <row r="31" spans="1:29" ht="78.75" x14ac:dyDescent="0.25">
      <c r="A31" s="25" t="s">
        <v>66</v>
      </c>
      <c r="B31" s="26" t="s">
        <v>74</v>
      </c>
      <c r="C31" s="27" t="s">
        <v>75</v>
      </c>
      <c r="D31" s="28"/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</row>
    <row r="32" spans="1:29" ht="78.75" x14ac:dyDescent="0.25">
      <c r="A32" s="25" t="s">
        <v>66</v>
      </c>
      <c r="B32" s="26" t="s">
        <v>76</v>
      </c>
      <c r="C32" s="27" t="s">
        <v>77</v>
      </c>
      <c r="D32" s="28"/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</row>
    <row r="33" spans="1:29" ht="78.75" x14ac:dyDescent="0.25">
      <c r="A33" s="25" t="s">
        <v>66</v>
      </c>
      <c r="B33" s="26" t="s">
        <v>78</v>
      </c>
      <c r="C33" s="27" t="s">
        <v>79</v>
      </c>
      <c r="D33" s="28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</row>
    <row r="34" spans="1:29" ht="31.5" x14ac:dyDescent="0.25">
      <c r="A34" s="25" t="s">
        <v>66</v>
      </c>
      <c r="B34" s="26" t="s">
        <v>80</v>
      </c>
      <c r="C34" s="27"/>
      <c r="D34" s="28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</row>
    <row r="35" spans="1:29" ht="31.5" x14ac:dyDescent="0.25">
      <c r="A35" s="25" t="s">
        <v>66</v>
      </c>
      <c r="B35" s="26" t="s">
        <v>81</v>
      </c>
      <c r="C35" s="27"/>
      <c r="D35" s="28"/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</row>
    <row r="36" spans="1:29" ht="78.75" x14ac:dyDescent="0.25">
      <c r="A36" s="14" t="s">
        <v>82</v>
      </c>
      <c r="B36" s="11" t="s">
        <v>83</v>
      </c>
      <c r="C36" s="12" t="s">
        <v>47</v>
      </c>
      <c r="D36" s="13"/>
      <c r="E36" s="13">
        <f t="shared" ref="E36:AC36" si="8">E37+E38</f>
        <v>0</v>
      </c>
      <c r="F36" s="13">
        <f t="shared" si="8"/>
        <v>0</v>
      </c>
      <c r="G36" s="13">
        <f t="shared" si="8"/>
        <v>0</v>
      </c>
      <c r="H36" s="13">
        <f t="shared" si="8"/>
        <v>0</v>
      </c>
      <c r="I36" s="13">
        <f t="shared" si="8"/>
        <v>0</v>
      </c>
      <c r="J36" s="13">
        <f t="shared" si="8"/>
        <v>0</v>
      </c>
      <c r="K36" s="13">
        <f t="shared" si="8"/>
        <v>0</v>
      </c>
      <c r="L36" s="13">
        <f t="shared" si="8"/>
        <v>0</v>
      </c>
      <c r="M36" s="13">
        <f t="shared" si="8"/>
        <v>0</v>
      </c>
      <c r="N36" s="13">
        <f t="shared" si="8"/>
        <v>0</v>
      </c>
      <c r="O36" s="13">
        <f t="shared" si="8"/>
        <v>0</v>
      </c>
      <c r="P36" s="13">
        <f t="shared" si="8"/>
        <v>0</v>
      </c>
      <c r="Q36" s="13">
        <f t="shared" si="8"/>
        <v>0</v>
      </c>
      <c r="R36" s="13">
        <f t="shared" si="8"/>
        <v>0</v>
      </c>
      <c r="S36" s="13">
        <f t="shared" si="8"/>
        <v>0</v>
      </c>
      <c r="T36" s="13">
        <f t="shared" si="8"/>
        <v>0</v>
      </c>
      <c r="U36" s="13">
        <f t="shared" si="8"/>
        <v>0</v>
      </c>
      <c r="V36" s="13">
        <f t="shared" si="8"/>
        <v>0</v>
      </c>
      <c r="W36" s="13">
        <f t="shared" si="8"/>
        <v>0</v>
      </c>
      <c r="X36" s="13">
        <f t="shared" si="8"/>
        <v>0</v>
      </c>
      <c r="Y36" s="13">
        <f t="shared" si="8"/>
        <v>0</v>
      </c>
      <c r="Z36" s="13">
        <f t="shared" si="8"/>
        <v>0</v>
      </c>
      <c r="AA36" s="13">
        <f t="shared" si="8"/>
        <v>0</v>
      </c>
      <c r="AB36" s="13">
        <f t="shared" si="8"/>
        <v>0</v>
      </c>
      <c r="AC36" s="13">
        <f t="shared" si="8"/>
        <v>0</v>
      </c>
    </row>
    <row r="37" spans="1:29" ht="31.5" x14ac:dyDescent="0.25">
      <c r="A37" s="25" t="s">
        <v>82</v>
      </c>
      <c r="B37" s="26" t="s">
        <v>73</v>
      </c>
      <c r="C37" s="27"/>
      <c r="D37" s="28"/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</row>
    <row r="38" spans="1:29" ht="47.25" x14ac:dyDescent="0.25">
      <c r="A38" s="25" t="s">
        <v>82</v>
      </c>
      <c r="B38" s="26" t="s">
        <v>84</v>
      </c>
      <c r="C38" s="27"/>
      <c r="D38" s="28"/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</row>
    <row r="39" spans="1:29" ht="63" x14ac:dyDescent="0.25">
      <c r="A39" s="14" t="s">
        <v>85</v>
      </c>
      <c r="B39" s="11" t="s">
        <v>86</v>
      </c>
      <c r="C39" s="12" t="s">
        <v>47</v>
      </c>
      <c r="D39" s="13"/>
      <c r="E39" s="13">
        <f t="shared" ref="E39:AC39" si="9">E40+E41</f>
        <v>0</v>
      </c>
      <c r="F39" s="13">
        <f t="shared" si="9"/>
        <v>0</v>
      </c>
      <c r="G39" s="13">
        <f t="shared" si="9"/>
        <v>0</v>
      </c>
      <c r="H39" s="13">
        <f t="shared" si="9"/>
        <v>0</v>
      </c>
      <c r="I39" s="13">
        <f t="shared" si="9"/>
        <v>0</v>
      </c>
      <c r="J39" s="13">
        <f t="shared" si="9"/>
        <v>0</v>
      </c>
      <c r="K39" s="13">
        <f t="shared" si="9"/>
        <v>0</v>
      </c>
      <c r="L39" s="13">
        <f t="shared" si="9"/>
        <v>0</v>
      </c>
      <c r="M39" s="13">
        <f t="shared" si="9"/>
        <v>0</v>
      </c>
      <c r="N39" s="13">
        <f t="shared" si="9"/>
        <v>0</v>
      </c>
      <c r="O39" s="13">
        <f t="shared" si="9"/>
        <v>0</v>
      </c>
      <c r="P39" s="13">
        <f t="shared" si="9"/>
        <v>0</v>
      </c>
      <c r="Q39" s="13">
        <f t="shared" si="9"/>
        <v>0</v>
      </c>
      <c r="R39" s="13">
        <f t="shared" si="9"/>
        <v>0</v>
      </c>
      <c r="S39" s="13">
        <f t="shared" si="9"/>
        <v>0</v>
      </c>
      <c r="T39" s="13">
        <f t="shared" si="9"/>
        <v>0</v>
      </c>
      <c r="U39" s="13">
        <f t="shared" si="9"/>
        <v>0</v>
      </c>
      <c r="V39" s="13">
        <f t="shared" si="9"/>
        <v>0</v>
      </c>
      <c r="W39" s="13">
        <f t="shared" si="9"/>
        <v>0</v>
      </c>
      <c r="X39" s="13">
        <f t="shared" si="9"/>
        <v>0</v>
      </c>
      <c r="Y39" s="13">
        <f t="shared" si="9"/>
        <v>0</v>
      </c>
      <c r="Z39" s="13">
        <f t="shared" si="9"/>
        <v>0</v>
      </c>
      <c r="AA39" s="13">
        <f t="shared" si="9"/>
        <v>0</v>
      </c>
      <c r="AB39" s="13">
        <f t="shared" si="9"/>
        <v>0</v>
      </c>
      <c r="AC39" s="13">
        <f t="shared" si="9"/>
        <v>0</v>
      </c>
    </row>
    <row r="40" spans="1:29" ht="73.5" customHeight="1" x14ac:dyDescent="0.25">
      <c r="A40" s="25" t="s">
        <v>85</v>
      </c>
      <c r="B40" s="33" t="s">
        <v>87</v>
      </c>
      <c r="C40" s="27" t="s">
        <v>88</v>
      </c>
      <c r="D40" s="28"/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</row>
    <row r="41" spans="1:29" ht="110.25" x14ac:dyDescent="0.25">
      <c r="A41" s="14" t="s">
        <v>85</v>
      </c>
      <c r="B41" s="34" t="s">
        <v>89</v>
      </c>
      <c r="C41" s="12" t="s">
        <v>47</v>
      </c>
      <c r="D41" s="13"/>
      <c r="E41" s="13">
        <f>E42</f>
        <v>0</v>
      </c>
      <c r="F41" s="13">
        <f t="shared" ref="F41:AC41" si="10">F42</f>
        <v>0</v>
      </c>
      <c r="G41" s="13">
        <f t="shared" si="10"/>
        <v>0</v>
      </c>
      <c r="H41" s="13">
        <f t="shared" si="10"/>
        <v>0</v>
      </c>
      <c r="I41" s="13">
        <f t="shared" si="10"/>
        <v>0</v>
      </c>
      <c r="J41" s="13">
        <f t="shared" si="10"/>
        <v>0</v>
      </c>
      <c r="K41" s="13">
        <f t="shared" si="10"/>
        <v>0</v>
      </c>
      <c r="L41" s="13">
        <f t="shared" si="10"/>
        <v>0</v>
      </c>
      <c r="M41" s="13">
        <f t="shared" si="10"/>
        <v>0</v>
      </c>
      <c r="N41" s="13">
        <f t="shared" si="10"/>
        <v>0</v>
      </c>
      <c r="O41" s="13">
        <f t="shared" si="10"/>
        <v>0</v>
      </c>
      <c r="P41" s="13">
        <f t="shared" si="10"/>
        <v>0</v>
      </c>
      <c r="Q41" s="13">
        <f t="shared" si="10"/>
        <v>0</v>
      </c>
      <c r="R41" s="13">
        <f t="shared" si="10"/>
        <v>0</v>
      </c>
      <c r="S41" s="13">
        <f t="shared" si="10"/>
        <v>0</v>
      </c>
      <c r="T41" s="13">
        <f t="shared" si="10"/>
        <v>0</v>
      </c>
      <c r="U41" s="13">
        <f t="shared" si="10"/>
        <v>0</v>
      </c>
      <c r="V41" s="13">
        <f t="shared" si="10"/>
        <v>0</v>
      </c>
      <c r="W41" s="13">
        <f t="shared" si="10"/>
        <v>0</v>
      </c>
      <c r="X41" s="13">
        <f t="shared" si="10"/>
        <v>0</v>
      </c>
      <c r="Y41" s="13">
        <f t="shared" si="10"/>
        <v>0</v>
      </c>
      <c r="Z41" s="13">
        <f t="shared" si="10"/>
        <v>0</v>
      </c>
      <c r="AA41" s="13">
        <f t="shared" si="10"/>
        <v>0</v>
      </c>
      <c r="AB41" s="13">
        <f t="shared" si="10"/>
        <v>0</v>
      </c>
      <c r="AC41" s="13">
        <f t="shared" si="10"/>
        <v>0</v>
      </c>
    </row>
    <row r="42" spans="1:29" ht="94.5" x14ac:dyDescent="0.25">
      <c r="A42" s="30" t="s">
        <v>85</v>
      </c>
      <c r="B42" s="59" t="s">
        <v>209</v>
      </c>
      <c r="C42" s="40" t="s">
        <v>90</v>
      </c>
      <c r="D42" s="28"/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</row>
    <row r="43" spans="1:29" ht="126" x14ac:dyDescent="0.25">
      <c r="A43" s="30" t="s">
        <v>85</v>
      </c>
      <c r="B43" s="59" t="s">
        <v>210</v>
      </c>
      <c r="C43" s="40" t="s">
        <v>211</v>
      </c>
      <c r="D43" s="28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</row>
    <row r="44" spans="1:29" ht="47.25" x14ac:dyDescent="0.25">
      <c r="A44" s="21" t="s">
        <v>91</v>
      </c>
      <c r="B44" s="36" t="s">
        <v>92</v>
      </c>
      <c r="C44" s="23" t="s">
        <v>47</v>
      </c>
      <c r="D44" s="24"/>
      <c r="E44" s="24">
        <f t="shared" ref="E44:AC44" si="11">E45+E46</f>
        <v>0</v>
      </c>
      <c r="F44" s="24">
        <f t="shared" si="11"/>
        <v>0</v>
      </c>
      <c r="G44" s="24">
        <f t="shared" si="11"/>
        <v>0</v>
      </c>
      <c r="H44" s="24">
        <f t="shared" si="11"/>
        <v>0</v>
      </c>
      <c r="I44" s="24">
        <f t="shared" si="11"/>
        <v>0</v>
      </c>
      <c r="J44" s="24">
        <f t="shared" si="11"/>
        <v>0</v>
      </c>
      <c r="K44" s="24">
        <f t="shared" si="11"/>
        <v>0</v>
      </c>
      <c r="L44" s="24">
        <f t="shared" si="11"/>
        <v>0</v>
      </c>
      <c r="M44" s="24">
        <f t="shared" si="11"/>
        <v>0</v>
      </c>
      <c r="N44" s="24">
        <f t="shared" si="11"/>
        <v>0</v>
      </c>
      <c r="O44" s="24">
        <f t="shared" si="11"/>
        <v>0</v>
      </c>
      <c r="P44" s="24">
        <f t="shared" si="11"/>
        <v>0</v>
      </c>
      <c r="Q44" s="24">
        <f t="shared" si="11"/>
        <v>0</v>
      </c>
      <c r="R44" s="24">
        <f t="shared" si="11"/>
        <v>0</v>
      </c>
      <c r="S44" s="24">
        <f t="shared" si="11"/>
        <v>0</v>
      </c>
      <c r="T44" s="24">
        <f t="shared" si="11"/>
        <v>0</v>
      </c>
      <c r="U44" s="24">
        <f t="shared" si="11"/>
        <v>0</v>
      </c>
      <c r="V44" s="24">
        <f t="shared" si="11"/>
        <v>0</v>
      </c>
      <c r="W44" s="24">
        <f t="shared" si="11"/>
        <v>0</v>
      </c>
      <c r="X44" s="24">
        <f t="shared" si="11"/>
        <v>0</v>
      </c>
      <c r="Y44" s="24">
        <f t="shared" si="11"/>
        <v>0</v>
      </c>
      <c r="Z44" s="24">
        <f t="shared" si="11"/>
        <v>0</v>
      </c>
      <c r="AA44" s="24">
        <f t="shared" si="11"/>
        <v>0</v>
      </c>
      <c r="AB44" s="24">
        <f t="shared" si="11"/>
        <v>0</v>
      </c>
      <c r="AC44" s="24">
        <f t="shared" si="11"/>
        <v>0</v>
      </c>
    </row>
    <row r="45" spans="1:29" ht="78.75" x14ac:dyDescent="0.25">
      <c r="A45" s="14" t="s">
        <v>93</v>
      </c>
      <c r="B45" s="37" t="s">
        <v>94</v>
      </c>
      <c r="C45" s="12" t="s">
        <v>47</v>
      </c>
      <c r="D45" s="13"/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</row>
    <row r="46" spans="1:29" ht="63" x14ac:dyDescent="0.25">
      <c r="A46" s="14" t="s">
        <v>95</v>
      </c>
      <c r="B46" s="37" t="s">
        <v>96</v>
      </c>
      <c r="C46" s="12" t="s">
        <v>47</v>
      </c>
      <c r="D46" s="13"/>
      <c r="E46" s="13">
        <f t="shared" ref="E46:AC46" si="12">E47</f>
        <v>0</v>
      </c>
      <c r="F46" s="13">
        <f t="shared" si="12"/>
        <v>0</v>
      </c>
      <c r="G46" s="13">
        <f t="shared" si="12"/>
        <v>0</v>
      </c>
      <c r="H46" s="13">
        <f t="shared" si="12"/>
        <v>0</v>
      </c>
      <c r="I46" s="13">
        <f t="shared" si="12"/>
        <v>0</v>
      </c>
      <c r="J46" s="13">
        <f t="shared" si="12"/>
        <v>0</v>
      </c>
      <c r="K46" s="13">
        <f t="shared" si="12"/>
        <v>0</v>
      </c>
      <c r="L46" s="13">
        <f t="shared" si="12"/>
        <v>0</v>
      </c>
      <c r="M46" s="13">
        <f t="shared" si="12"/>
        <v>0</v>
      </c>
      <c r="N46" s="13">
        <f t="shared" si="12"/>
        <v>0</v>
      </c>
      <c r="O46" s="13">
        <f t="shared" si="12"/>
        <v>0</v>
      </c>
      <c r="P46" s="13">
        <f t="shared" si="12"/>
        <v>0</v>
      </c>
      <c r="Q46" s="13">
        <f t="shared" si="12"/>
        <v>0</v>
      </c>
      <c r="R46" s="13">
        <f t="shared" si="12"/>
        <v>0</v>
      </c>
      <c r="S46" s="13">
        <f t="shared" si="12"/>
        <v>0</v>
      </c>
      <c r="T46" s="13">
        <f t="shared" si="12"/>
        <v>0</v>
      </c>
      <c r="U46" s="13">
        <f t="shared" si="12"/>
        <v>0</v>
      </c>
      <c r="V46" s="13">
        <f t="shared" si="12"/>
        <v>0</v>
      </c>
      <c r="W46" s="13">
        <f t="shared" si="12"/>
        <v>0</v>
      </c>
      <c r="X46" s="13">
        <f t="shared" si="12"/>
        <v>0</v>
      </c>
      <c r="Y46" s="13">
        <f t="shared" si="12"/>
        <v>0</v>
      </c>
      <c r="Z46" s="13">
        <f t="shared" si="12"/>
        <v>0</v>
      </c>
      <c r="AA46" s="13">
        <f t="shared" si="12"/>
        <v>0</v>
      </c>
      <c r="AB46" s="13">
        <f t="shared" si="12"/>
        <v>0</v>
      </c>
      <c r="AC46" s="13">
        <f t="shared" si="12"/>
        <v>0</v>
      </c>
    </row>
    <row r="47" spans="1:29" ht="189" x14ac:dyDescent="0.25">
      <c r="A47" s="25" t="s">
        <v>95</v>
      </c>
      <c r="B47" s="29" t="s">
        <v>97</v>
      </c>
      <c r="C47" s="27" t="s">
        <v>98</v>
      </c>
      <c r="D47" s="28"/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</row>
    <row r="48" spans="1:29" ht="63" x14ac:dyDescent="0.25">
      <c r="A48" s="21" t="s">
        <v>99</v>
      </c>
      <c r="B48" s="36" t="s">
        <v>100</v>
      </c>
      <c r="C48" s="23" t="s">
        <v>47</v>
      </c>
      <c r="D48" s="24"/>
      <c r="E48" s="24">
        <f t="shared" ref="E48:AC48" si="13">E49+E53</f>
        <v>0</v>
      </c>
      <c r="F48" s="24">
        <f t="shared" si="13"/>
        <v>0</v>
      </c>
      <c r="G48" s="24">
        <f t="shared" si="13"/>
        <v>0</v>
      </c>
      <c r="H48" s="24">
        <f t="shared" si="13"/>
        <v>0</v>
      </c>
      <c r="I48" s="24">
        <f t="shared" si="13"/>
        <v>0</v>
      </c>
      <c r="J48" s="24">
        <f t="shared" si="13"/>
        <v>0</v>
      </c>
      <c r="K48" s="24">
        <f t="shared" si="13"/>
        <v>0</v>
      </c>
      <c r="L48" s="24">
        <f t="shared" si="13"/>
        <v>0</v>
      </c>
      <c r="M48" s="24">
        <f t="shared" si="13"/>
        <v>0</v>
      </c>
      <c r="N48" s="24">
        <f t="shared" si="13"/>
        <v>0</v>
      </c>
      <c r="O48" s="24">
        <f t="shared" si="13"/>
        <v>0</v>
      </c>
      <c r="P48" s="24">
        <f t="shared" si="13"/>
        <v>0</v>
      </c>
      <c r="Q48" s="24">
        <f t="shared" si="13"/>
        <v>0</v>
      </c>
      <c r="R48" s="24">
        <f t="shared" si="13"/>
        <v>0</v>
      </c>
      <c r="S48" s="24">
        <f t="shared" si="13"/>
        <v>0</v>
      </c>
      <c r="T48" s="24">
        <f t="shared" si="13"/>
        <v>0</v>
      </c>
      <c r="U48" s="24">
        <f t="shared" si="13"/>
        <v>0</v>
      </c>
      <c r="V48" s="24">
        <f t="shared" si="13"/>
        <v>0</v>
      </c>
      <c r="W48" s="24">
        <f t="shared" si="13"/>
        <v>0</v>
      </c>
      <c r="X48" s="24">
        <f t="shared" si="13"/>
        <v>0</v>
      </c>
      <c r="Y48" s="24">
        <f t="shared" si="13"/>
        <v>0</v>
      </c>
      <c r="Z48" s="24">
        <f t="shared" si="13"/>
        <v>0</v>
      </c>
      <c r="AA48" s="24">
        <f t="shared" si="13"/>
        <v>0</v>
      </c>
      <c r="AB48" s="24">
        <f t="shared" si="13"/>
        <v>0</v>
      </c>
      <c r="AC48" s="24">
        <f t="shared" si="13"/>
        <v>0</v>
      </c>
    </row>
    <row r="49" spans="1:29" ht="47.25" x14ac:dyDescent="0.25">
      <c r="A49" s="14" t="s">
        <v>101</v>
      </c>
      <c r="B49" s="37" t="s">
        <v>102</v>
      </c>
      <c r="C49" s="12" t="s">
        <v>47</v>
      </c>
      <c r="D49" s="13"/>
      <c r="E49" s="13">
        <f t="shared" ref="E49:AC49" si="14">E50+E51+E52</f>
        <v>0</v>
      </c>
      <c r="F49" s="13">
        <f t="shared" si="14"/>
        <v>0</v>
      </c>
      <c r="G49" s="13">
        <f t="shared" si="14"/>
        <v>0</v>
      </c>
      <c r="H49" s="13">
        <f t="shared" si="14"/>
        <v>0</v>
      </c>
      <c r="I49" s="13">
        <f t="shared" si="14"/>
        <v>0</v>
      </c>
      <c r="J49" s="13">
        <f t="shared" si="14"/>
        <v>0</v>
      </c>
      <c r="K49" s="13">
        <f t="shared" si="14"/>
        <v>0</v>
      </c>
      <c r="L49" s="13">
        <f t="shared" si="14"/>
        <v>0</v>
      </c>
      <c r="M49" s="13">
        <f t="shared" si="14"/>
        <v>0</v>
      </c>
      <c r="N49" s="13">
        <f t="shared" si="14"/>
        <v>0</v>
      </c>
      <c r="O49" s="13">
        <f t="shared" si="14"/>
        <v>0</v>
      </c>
      <c r="P49" s="13">
        <f t="shared" si="14"/>
        <v>0</v>
      </c>
      <c r="Q49" s="13">
        <f t="shared" si="14"/>
        <v>0</v>
      </c>
      <c r="R49" s="13">
        <f t="shared" si="14"/>
        <v>0</v>
      </c>
      <c r="S49" s="13">
        <f t="shared" si="14"/>
        <v>0</v>
      </c>
      <c r="T49" s="13">
        <f t="shared" si="14"/>
        <v>0</v>
      </c>
      <c r="U49" s="13">
        <f t="shared" si="14"/>
        <v>0</v>
      </c>
      <c r="V49" s="13">
        <f t="shared" si="14"/>
        <v>0</v>
      </c>
      <c r="W49" s="13">
        <f t="shared" si="14"/>
        <v>0</v>
      </c>
      <c r="X49" s="13">
        <f t="shared" si="14"/>
        <v>0</v>
      </c>
      <c r="Y49" s="13">
        <f t="shared" si="14"/>
        <v>0</v>
      </c>
      <c r="Z49" s="13">
        <f t="shared" si="14"/>
        <v>0</v>
      </c>
      <c r="AA49" s="13">
        <f t="shared" si="14"/>
        <v>0</v>
      </c>
      <c r="AB49" s="13">
        <f t="shared" si="14"/>
        <v>0</v>
      </c>
      <c r="AC49" s="13">
        <f t="shared" si="14"/>
        <v>0</v>
      </c>
    </row>
    <row r="50" spans="1:29" ht="141.75" x14ac:dyDescent="0.25">
      <c r="A50" s="14" t="s">
        <v>101</v>
      </c>
      <c r="B50" s="37" t="s">
        <v>103</v>
      </c>
      <c r="C50" s="12" t="s">
        <v>47</v>
      </c>
      <c r="D50" s="13"/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</row>
    <row r="51" spans="1:29" ht="126" x14ac:dyDescent="0.25">
      <c r="A51" s="14" t="s">
        <v>101</v>
      </c>
      <c r="B51" s="37" t="s">
        <v>104</v>
      </c>
      <c r="C51" s="12" t="s">
        <v>47</v>
      </c>
      <c r="D51" s="13"/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</row>
    <row r="52" spans="1:29" ht="141.75" x14ac:dyDescent="0.25">
      <c r="A52" s="14" t="s">
        <v>101</v>
      </c>
      <c r="B52" s="37" t="s">
        <v>105</v>
      </c>
      <c r="C52" s="12" t="s">
        <v>47</v>
      </c>
      <c r="D52" s="13"/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</row>
    <row r="53" spans="1:29" ht="47.25" x14ac:dyDescent="0.25">
      <c r="A53" s="14" t="s">
        <v>106</v>
      </c>
      <c r="B53" s="37" t="s">
        <v>102</v>
      </c>
      <c r="C53" s="12" t="s">
        <v>47</v>
      </c>
      <c r="D53" s="13"/>
      <c r="E53" s="13">
        <f t="shared" ref="E53:AC53" si="15">E54+E55+E56</f>
        <v>0</v>
      </c>
      <c r="F53" s="13">
        <f t="shared" si="15"/>
        <v>0</v>
      </c>
      <c r="G53" s="13">
        <f t="shared" si="15"/>
        <v>0</v>
      </c>
      <c r="H53" s="13">
        <f t="shared" si="15"/>
        <v>0</v>
      </c>
      <c r="I53" s="13">
        <f t="shared" si="15"/>
        <v>0</v>
      </c>
      <c r="J53" s="13">
        <f t="shared" si="15"/>
        <v>0</v>
      </c>
      <c r="K53" s="13">
        <f t="shared" si="15"/>
        <v>0</v>
      </c>
      <c r="L53" s="13">
        <f t="shared" si="15"/>
        <v>0</v>
      </c>
      <c r="M53" s="13">
        <f t="shared" si="15"/>
        <v>0</v>
      </c>
      <c r="N53" s="13">
        <f t="shared" si="15"/>
        <v>0</v>
      </c>
      <c r="O53" s="13">
        <f t="shared" si="15"/>
        <v>0</v>
      </c>
      <c r="P53" s="13">
        <f t="shared" si="15"/>
        <v>0</v>
      </c>
      <c r="Q53" s="13">
        <f t="shared" si="15"/>
        <v>0</v>
      </c>
      <c r="R53" s="13">
        <f t="shared" si="15"/>
        <v>0</v>
      </c>
      <c r="S53" s="13">
        <f t="shared" si="15"/>
        <v>0</v>
      </c>
      <c r="T53" s="13">
        <f t="shared" si="15"/>
        <v>0</v>
      </c>
      <c r="U53" s="13">
        <f t="shared" si="15"/>
        <v>0</v>
      </c>
      <c r="V53" s="13">
        <f t="shared" si="15"/>
        <v>0</v>
      </c>
      <c r="W53" s="13">
        <f t="shared" si="15"/>
        <v>0</v>
      </c>
      <c r="X53" s="13">
        <f t="shared" si="15"/>
        <v>0</v>
      </c>
      <c r="Y53" s="13">
        <f t="shared" si="15"/>
        <v>0</v>
      </c>
      <c r="Z53" s="13">
        <f t="shared" si="15"/>
        <v>0</v>
      </c>
      <c r="AA53" s="13">
        <f t="shared" si="15"/>
        <v>0</v>
      </c>
      <c r="AB53" s="13">
        <f t="shared" si="15"/>
        <v>0</v>
      </c>
      <c r="AC53" s="13">
        <f t="shared" si="15"/>
        <v>0</v>
      </c>
    </row>
    <row r="54" spans="1:29" ht="141.75" x14ac:dyDescent="0.25">
      <c r="A54" s="14" t="s">
        <v>106</v>
      </c>
      <c r="B54" s="37" t="s">
        <v>103</v>
      </c>
      <c r="C54" s="12" t="s">
        <v>47</v>
      </c>
      <c r="D54" s="13"/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</row>
    <row r="55" spans="1:29" ht="126" x14ac:dyDescent="0.25">
      <c r="A55" s="14" t="s">
        <v>106</v>
      </c>
      <c r="B55" s="37" t="s">
        <v>104</v>
      </c>
      <c r="C55" s="12" t="s">
        <v>47</v>
      </c>
      <c r="D55" s="13"/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</row>
    <row r="56" spans="1:29" ht="141.75" x14ac:dyDescent="0.25">
      <c r="A56" s="14" t="s">
        <v>106</v>
      </c>
      <c r="B56" s="37" t="s">
        <v>107</v>
      </c>
      <c r="C56" s="12" t="s">
        <v>47</v>
      </c>
      <c r="D56" s="13"/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</row>
    <row r="57" spans="1:29" ht="126" x14ac:dyDescent="0.25">
      <c r="A57" s="21" t="s">
        <v>108</v>
      </c>
      <c r="B57" s="36" t="s">
        <v>109</v>
      </c>
      <c r="C57" s="23" t="s">
        <v>47</v>
      </c>
      <c r="D57" s="24"/>
      <c r="E57" s="24">
        <f t="shared" ref="E57:AC57" si="16">E58+E63</f>
        <v>0</v>
      </c>
      <c r="F57" s="24">
        <f t="shared" si="16"/>
        <v>0</v>
      </c>
      <c r="G57" s="24">
        <f t="shared" si="16"/>
        <v>0</v>
      </c>
      <c r="H57" s="24">
        <f t="shared" si="16"/>
        <v>0</v>
      </c>
      <c r="I57" s="24">
        <f t="shared" si="16"/>
        <v>0</v>
      </c>
      <c r="J57" s="24">
        <f t="shared" si="16"/>
        <v>0</v>
      </c>
      <c r="K57" s="24">
        <f t="shared" si="16"/>
        <v>0</v>
      </c>
      <c r="L57" s="24">
        <f t="shared" si="16"/>
        <v>0</v>
      </c>
      <c r="M57" s="24">
        <f t="shared" si="16"/>
        <v>0</v>
      </c>
      <c r="N57" s="24">
        <f t="shared" si="16"/>
        <v>0</v>
      </c>
      <c r="O57" s="24">
        <f t="shared" si="16"/>
        <v>0</v>
      </c>
      <c r="P57" s="24">
        <f t="shared" si="16"/>
        <v>0</v>
      </c>
      <c r="Q57" s="24">
        <f t="shared" si="16"/>
        <v>0</v>
      </c>
      <c r="R57" s="24">
        <f t="shared" si="16"/>
        <v>0</v>
      </c>
      <c r="S57" s="24">
        <f t="shared" si="16"/>
        <v>0</v>
      </c>
      <c r="T57" s="24">
        <f t="shared" si="16"/>
        <v>0</v>
      </c>
      <c r="U57" s="24">
        <f t="shared" si="16"/>
        <v>0</v>
      </c>
      <c r="V57" s="24">
        <f t="shared" si="16"/>
        <v>0</v>
      </c>
      <c r="W57" s="24">
        <f t="shared" si="16"/>
        <v>0</v>
      </c>
      <c r="X57" s="24">
        <f t="shared" si="16"/>
        <v>0</v>
      </c>
      <c r="Y57" s="24">
        <f t="shared" si="16"/>
        <v>0</v>
      </c>
      <c r="Z57" s="24">
        <f t="shared" si="16"/>
        <v>0</v>
      </c>
      <c r="AA57" s="24">
        <f t="shared" si="16"/>
        <v>0</v>
      </c>
      <c r="AB57" s="24">
        <f t="shared" si="16"/>
        <v>0</v>
      </c>
      <c r="AC57" s="24">
        <f t="shared" si="16"/>
        <v>0</v>
      </c>
    </row>
    <row r="58" spans="1:29" ht="110.25" x14ac:dyDescent="0.25">
      <c r="A58" s="14" t="s">
        <v>110</v>
      </c>
      <c r="B58" s="37" t="s">
        <v>111</v>
      </c>
      <c r="C58" s="12" t="s">
        <v>47</v>
      </c>
      <c r="D58" s="13"/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</row>
    <row r="59" spans="1:29" ht="47.25" x14ac:dyDescent="0.25">
      <c r="A59" s="14" t="s">
        <v>110</v>
      </c>
      <c r="B59" s="34" t="s">
        <v>112</v>
      </c>
      <c r="C59" s="12" t="s">
        <v>47</v>
      </c>
      <c r="D59" s="13"/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</row>
    <row r="60" spans="1:29" ht="63" x14ac:dyDescent="0.25">
      <c r="A60" s="14" t="s">
        <v>110</v>
      </c>
      <c r="B60" s="34" t="s">
        <v>113</v>
      </c>
      <c r="C60" s="12" t="s">
        <v>47</v>
      </c>
      <c r="D60" s="13"/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</row>
    <row r="61" spans="1:29" ht="63" x14ac:dyDescent="0.25">
      <c r="A61" s="14" t="s">
        <v>110</v>
      </c>
      <c r="B61" s="34" t="s">
        <v>114</v>
      </c>
      <c r="C61" s="12" t="s">
        <v>47</v>
      </c>
      <c r="D61" s="13"/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</row>
    <row r="62" spans="1:29" ht="63" x14ac:dyDescent="0.25">
      <c r="A62" s="14" t="s">
        <v>110</v>
      </c>
      <c r="B62" s="34" t="s">
        <v>115</v>
      </c>
      <c r="C62" s="12" t="s">
        <v>47</v>
      </c>
      <c r="D62" s="13"/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</row>
    <row r="63" spans="1:29" ht="126" x14ac:dyDescent="0.25">
      <c r="A63" s="14" t="s">
        <v>116</v>
      </c>
      <c r="B63" s="37" t="s">
        <v>117</v>
      </c>
      <c r="C63" s="12" t="s">
        <v>47</v>
      </c>
      <c r="D63" s="13"/>
      <c r="E63" s="13">
        <f t="shared" ref="E63:AC63" si="17">E64+E65+E66</f>
        <v>0</v>
      </c>
      <c r="F63" s="13">
        <f t="shared" si="17"/>
        <v>0</v>
      </c>
      <c r="G63" s="13">
        <f t="shared" si="17"/>
        <v>0</v>
      </c>
      <c r="H63" s="13">
        <f t="shared" si="17"/>
        <v>0</v>
      </c>
      <c r="I63" s="13">
        <f t="shared" si="17"/>
        <v>0</v>
      </c>
      <c r="J63" s="13">
        <f t="shared" si="17"/>
        <v>0</v>
      </c>
      <c r="K63" s="13">
        <f t="shared" si="17"/>
        <v>0</v>
      </c>
      <c r="L63" s="13">
        <f t="shared" si="17"/>
        <v>0</v>
      </c>
      <c r="M63" s="13">
        <f t="shared" si="17"/>
        <v>0</v>
      </c>
      <c r="N63" s="13">
        <f t="shared" si="17"/>
        <v>0</v>
      </c>
      <c r="O63" s="13">
        <f t="shared" si="17"/>
        <v>0</v>
      </c>
      <c r="P63" s="13">
        <f t="shared" si="17"/>
        <v>0</v>
      </c>
      <c r="Q63" s="13">
        <f t="shared" si="17"/>
        <v>0</v>
      </c>
      <c r="R63" s="13">
        <f t="shared" si="17"/>
        <v>0</v>
      </c>
      <c r="S63" s="13">
        <f t="shared" si="17"/>
        <v>0</v>
      </c>
      <c r="T63" s="13">
        <f t="shared" si="17"/>
        <v>0</v>
      </c>
      <c r="U63" s="13">
        <f t="shared" si="17"/>
        <v>0</v>
      </c>
      <c r="V63" s="13">
        <f t="shared" si="17"/>
        <v>0</v>
      </c>
      <c r="W63" s="13">
        <f t="shared" si="17"/>
        <v>0</v>
      </c>
      <c r="X63" s="13">
        <f t="shared" si="17"/>
        <v>0</v>
      </c>
      <c r="Y63" s="13">
        <f t="shared" si="17"/>
        <v>0</v>
      </c>
      <c r="Z63" s="13">
        <f t="shared" si="17"/>
        <v>0</v>
      </c>
      <c r="AA63" s="13">
        <f t="shared" si="17"/>
        <v>0</v>
      </c>
      <c r="AB63" s="13">
        <f t="shared" si="17"/>
        <v>0</v>
      </c>
      <c r="AC63" s="13">
        <f t="shared" si="17"/>
        <v>0</v>
      </c>
    </row>
    <row r="64" spans="1:29" ht="228" customHeight="1" x14ac:dyDescent="0.25">
      <c r="A64" s="25" t="s">
        <v>116</v>
      </c>
      <c r="B64" s="35" t="s">
        <v>118</v>
      </c>
      <c r="C64" s="27" t="s">
        <v>119</v>
      </c>
      <c r="D64" s="28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</row>
    <row r="65" spans="1:29" ht="204.75" x14ac:dyDescent="0.25">
      <c r="A65" s="25" t="s">
        <v>116</v>
      </c>
      <c r="B65" s="35" t="s">
        <v>120</v>
      </c>
      <c r="C65" s="27" t="s">
        <v>121</v>
      </c>
      <c r="D65" s="28"/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</row>
    <row r="66" spans="1:29" ht="189" x14ac:dyDescent="0.25">
      <c r="A66" s="25" t="s">
        <v>116</v>
      </c>
      <c r="B66" s="35" t="s">
        <v>122</v>
      </c>
      <c r="C66" s="27" t="s">
        <v>121</v>
      </c>
      <c r="D66" s="28"/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</row>
    <row r="67" spans="1:29" ht="47.25" x14ac:dyDescent="0.25">
      <c r="A67" s="21" t="s">
        <v>123</v>
      </c>
      <c r="B67" s="36" t="s">
        <v>124</v>
      </c>
      <c r="C67" s="23" t="s">
        <v>47</v>
      </c>
      <c r="D67" s="24"/>
      <c r="E67" s="24">
        <f t="shared" ref="E67:AC67" si="18">E68+E79+E82+E98</f>
        <v>0</v>
      </c>
      <c r="F67" s="24">
        <f t="shared" si="18"/>
        <v>0</v>
      </c>
      <c r="G67" s="24">
        <f t="shared" si="18"/>
        <v>0</v>
      </c>
      <c r="H67" s="24">
        <f t="shared" si="18"/>
        <v>0</v>
      </c>
      <c r="I67" s="24">
        <f t="shared" si="18"/>
        <v>0</v>
      </c>
      <c r="J67" s="24">
        <f t="shared" si="18"/>
        <v>0</v>
      </c>
      <c r="K67" s="24">
        <f t="shared" si="18"/>
        <v>0</v>
      </c>
      <c r="L67" s="24">
        <f t="shared" si="18"/>
        <v>0</v>
      </c>
      <c r="M67" s="24">
        <f t="shared" si="18"/>
        <v>0</v>
      </c>
      <c r="N67" s="24">
        <f t="shared" si="18"/>
        <v>0</v>
      </c>
      <c r="O67" s="24">
        <f t="shared" si="18"/>
        <v>0</v>
      </c>
      <c r="P67" s="24">
        <f t="shared" si="18"/>
        <v>0</v>
      </c>
      <c r="Q67" s="24">
        <f t="shared" si="18"/>
        <v>0</v>
      </c>
      <c r="R67" s="24">
        <f t="shared" si="18"/>
        <v>0</v>
      </c>
      <c r="S67" s="24">
        <f t="shared" si="18"/>
        <v>0</v>
      </c>
      <c r="T67" s="24">
        <f t="shared" si="18"/>
        <v>0</v>
      </c>
      <c r="U67" s="24">
        <f t="shared" si="18"/>
        <v>0</v>
      </c>
      <c r="V67" s="24">
        <f t="shared" si="18"/>
        <v>0</v>
      </c>
      <c r="W67" s="24">
        <f t="shared" si="18"/>
        <v>0</v>
      </c>
      <c r="X67" s="24">
        <f t="shared" si="18"/>
        <v>0</v>
      </c>
      <c r="Y67" s="24">
        <f t="shared" si="18"/>
        <v>0</v>
      </c>
      <c r="Z67" s="24">
        <f t="shared" si="18"/>
        <v>0</v>
      </c>
      <c r="AA67" s="24">
        <f t="shared" si="18"/>
        <v>0</v>
      </c>
      <c r="AB67" s="24">
        <f t="shared" si="18"/>
        <v>0</v>
      </c>
      <c r="AC67" s="24">
        <f t="shared" si="18"/>
        <v>0</v>
      </c>
    </row>
    <row r="68" spans="1:29" ht="78.75" x14ac:dyDescent="0.25">
      <c r="A68" s="14" t="s">
        <v>125</v>
      </c>
      <c r="B68" s="37" t="s">
        <v>126</v>
      </c>
      <c r="C68" s="12" t="s">
        <v>47</v>
      </c>
      <c r="D68" s="13"/>
      <c r="E68" s="13">
        <f t="shared" ref="E68:AC68" si="19">E69+E70</f>
        <v>0</v>
      </c>
      <c r="F68" s="13">
        <f t="shared" si="19"/>
        <v>0</v>
      </c>
      <c r="G68" s="13">
        <f t="shared" si="19"/>
        <v>0</v>
      </c>
      <c r="H68" s="13">
        <f t="shared" si="19"/>
        <v>0</v>
      </c>
      <c r="I68" s="13">
        <f t="shared" si="19"/>
        <v>0</v>
      </c>
      <c r="J68" s="13">
        <f t="shared" si="19"/>
        <v>0</v>
      </c>
      <c r="K68" s="13">
        <f t="shared" si="19"/>
        <v>0</v>
      </c>
      <c r="L68" s="13">
        <f t="shared" si="19"/>
        <v>0</v>
      </c>
      <c r="M68" s="13">
        <f t="shared" si="19"/>
        <v>0</v>
      </c>
      <c r="N68" s="13">
        <f t="shared" si="19"/>
        <v>0</v>
      </c>
      <c r="O68" s="13">
        <f t="shared" si="19"/>
        <v>0</v>
      </c>
      <c r="P68" s="13">
        <f t="shared" si="19"/>
        <v>0</v>
      </c>
      <c r="Q68" s="13">
        <f t="shared" si="19"/>
        <v>0</v>
      </c>
      <c r="R68" s="13">
        <f t="shared" si="19"/>
        <v>0</v>
      </c>
      <c r="S68" s="13">
        <f t="shared" si="19"/>
        <v>0</v>
      </c>
      <c r="T68" s="13">
        <f t="shared" si="19"/>
        <v>0</v>
      </c>
      <c r="U68" s="13">
        <f t="shared" si="19"/>
        <v>0</v>
      </c>
      <c r="V68" s="13">
        <f t="shared" si="19"/>
        <v>0</v>
      </c>
      <c r="W68" s="13">
        <f t="shared" si="19"/>
        <v>0</v>
      </c>
      <c r="X68" s="13">
        <f t="shared" si="19"/>
        <v>0</v>
      </c>
      <c r="Y68" s="13">
        <f t="shared" si="19"/>
        <v>0</v>
      </c>
      <c r="Z68" s="13">
        <f t="shared" si="19"/>
        <v>0</v>
      </c>
      <c r="AA68" s="13">
        <f t="shared" si="19"/>
        <v>0</v>
      </c>
      <c r="AB68" s="13">
        <f t="shared" si="19"/>
        <v>0</v>
      </c>
      <c r="AC68" s="13">
        <f t="shared" si="19"/>
        <v>0</v>
      </c>
    </row>
    <row r="69" spans="1:29" ht="47.25" x14ac:dyDescent="0.25">
      <c r="A69" s="14" t="s">
        <v>127</v>
      </c>
      <c r="B69" s="37" t="s">
        <v>128</v>
      </c>
      <c r="C69" s="12" t="s">
        <v>47</v>
      </c>
      <c r="D69" s="13"/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</row>
    <row r="70" spans="1:29" ht="78.75" x14ac:dyDescent="0.25">
      <c r="A70" s="14" t="s">
        <v>129</v>
      </c>
      <c r="B70" s="37" t="s">
        <v>130</v>
      </c>
      <c r="C70" s="12" t="s">
        <v>47</v>
      </c>
      <c r="D70" s="13"/>
      <c r="E70" s="13">
        <f t="shared" ref="E70:AC70" si="20">E71+E72+E73+E74+E75+E76+E77</f>
        <v>0</v>
      </c>
      <c r="F70" s="13">
        <f t="shared" si="20"/>
        <v>0</v>
      </c>
      <c r="G70" s="13">
        <f t="shared" si="20"/>
        <v>0</v>
      </c>
      <c r="H70" s="13">
        <f t="shared" si="20"/>
        <v>0</v>
      </c>
      <c r="I70" s="13">
        <f t="shared" si="20"/>
        <v>0</v>
      </c>
      <c r="J70" s="13">
        <f t="shared" si="20"/>
        <v>0</v>
      </c>
      <c r="K70" s="13">
        <f t="shared" si="20"/>
        <v>0</v>
      </c>
      <c r="L70" s="13">
        <f t="shared" si="20"/>
        <v>0</v>
      </c>
      <c r="M70" s="13">
        <f t="shared" si="20"/>
        <v>0</v>
      </c>
      <c r="N70" s="13">
        <f t="shared" si="20"/>
        <v>0</v>
      </c>
      <c r="O70" s="13">
        <f t="shared" si="20"/>
        <v>0</v>
      </c>
      <c r="P70" s="13">
        <f t="shared" si="20"/>
        <v>0</v>
      </c>
      <c r="Q70" s="13">
        <f t="shared" si="20"/>
        <v>0</v>
      </c>
      <c r="R70" s="13">
        <f t="shared" si="20"/>
        <v>0</v>
      </c>
      <c r="S70" s="13">
        <f t="shared" si="20"/>
        <v>0</v>
      </c>
      <c r="T70" s="13">
        <f t="shared" si="20"/>
        <v>0</v>
      </c>
      <c r="U70" s="13">
        <f t="shared" si="20"/>
        <v>0</v>
      </c>
      <c r="V70" s="13">
        <f t="shared" si="20"/>
        <v>0</v>
      </c>
      <c r="W70" s="13">
        <f t="shared" si="20"/>
        <v>0</v>
      </c>
      <c r="X70" s="13">
        <f t="shared" si="20"/>
        <v>0</v>
      </c>
      <c r="Y70" s="13">
        <f t="shared" si="20"/>
        <v>0</v>
      </c>
      <c r="Z70" s="13">
        <f t="shared" si="20"/>
        <v>0</v>
      </c>
      <c r="AA70" s="13">
        <f t="shared" si="20"/>
        <v>0</v>
      </c>
      <c r="AB70" s="13">
        <f t="shared" si="20"/>
        <v>0</v>
      </c>
      <c r="AC70" s="13">
        <f t="shared" si="20"/>
        <v>0</v>
      </c>
    </row>
    <row r="71" spans="1:29" ht="126" x14ac:dyDescent="0.25">
      <c r="A71" s="25" t="s">
        <v>129</v>
      </c>
      <c r="B71" s="29" t="s">
        <v>131</v>
      </c>
      <c r="C71" s="27" t="s">
        <v>132</v>
      </c>
      <c r="D71" s="28"/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</row>
    <row r="72" spans="1:29" ht="126" x14ac:dyDescent="0.25">
      <c r="A72" s="25" t="s">
        <v>129</v>
      </c>
      <c r="B72" s="35" t="s">
        <v>133</v>
      </c>
      <c r="C72" s="27" t="s">
        <v>134</v>
      </c>
      <c r="D72" s="28"/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</row>
    <row r="73" spans="1:29" ht="126" x14ac:dyDescent="0.25">
      <c r="A73" s="25" t="s">
        <v>129</v>
      </c>
      <c r="B73" s="35" t="s">
        <v>135</v>
      </c>
      <c r="C73" s="27" t="s">
        <v>136</v>
      </c>
      <c r="D73" s="28"/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</row>
    <row r="74" spans="1:29" ht="126" x14ac:dyDescent="0.25">
      <c r="A74" s="25" t="s">
        <v>129</v>
      </c>
      <c r="B74" s="35" t="s">
        <v>137</v>
      </c>
      <c r="C74" s="27" t="s">
        <v>138</v>
      </c>
      <c r="D74" s="28"/>
      <c r="E74" s="28">
        <f t="shared" ref="E74:AC74" si="21">AU74</f>
        <v>0</v>
      </c>
      <c r="F74" s="28">
        <f t="shared" si="21"/>
        <v>0</v>
      </c>
      <c r="G74" s="28">
        <f t="shared" si="21"/>
        <v>0</v>
      </c>
      <c r="H74" s="28">
        <f t="shared" si="21"/>
        <v>0</v>
      </c>
      <c r="I74" s="28">
        <f t="shared" si="21"/>
        <v>0</v>
      </c>
      <c r="J74" s="28">
        <f t="shared" si="21"/>
        <v>0</v>
      </c>
      <c r="K74" s="28">
        <f t="shared" si="21"/>
        <v>0</v>
      </c>
      <c r="L74" s="28">
        <f t="shared" si="21"/>
        <v>0</v>
      </c>
      <c r="M74" s="28">
        <f t="shared" si="21"/>
        <v>0</v>
      </c>
      <c r="N74" s="28">
        <f t="shared" si="21"/>
        <v>0</v>
      </c>
      <c r="O74" s="28">
        <f t="shared" si="21"/>
        <v>0</v>
      </c>
      <c r="P74" s="28">
        <f t="shared" si="21"/>
        <v>0</v>
      </c>
      <c r="Q74" s="28">
        <f t="shared" si="21"/>
        <v>0</v>
      </c>
      <c r="R74" s="28">
        <f t="shared" si="21"/>
        <v>0</v>
      </c>
      <c r="S74" s="28">
        <f t="shared" si="21"/>
        <v>0</v>
      </c>
      <c r="T74" s="28">
        <f t="shared" si="21"/>
        <v>0</v>
      </c>
      <c r="U74" s="28">
        <f t="shared" si="21"/>
        <v>0</v>
      </c>
      <c r="V74" s="28">
        <f t="shared" si="21"/>
        <v>0</v>
      </c>
      <c r="W74" s="28">
        <f t="shared" si="21"/>
        <v>0</v>
      </c>
      <c r="X74" s="28">
        <f t="shared" si="21"/>
        <v>0</v>
      </c>
      <c r="Y74" s="28">
        <f t="shared" si="21"/>
        <v>0</v>
      </c>
      <c r="Z74" s="28">
        <f t="shared" si="21"/>
        <v>0</v>
      </c>
      <c r="AA74" s="28">
        <f t="shared" si="21"/>
        <v>0</v>
      </c>
      <c r="AB74" s="28">
        <f t="shared" si="21"/>
        <v>0</v>
      </c>
      <c r="AC74" s="28">
        <f t="shared" si="21"/>
        <v>0</v>
      </c>
    </row>
    <row r="75" spans="1:29" ht="126" x14ac:dyDescent="0.25">
      <c r="A75" s="25" t="s">
        <v>129</v>
      </c>
      <c r="B75" s="35" t="s">
        <v>139</v>
      </c>
      <c r="C75" s="27" t="s">
        <v>140</v>
      </c>
      <c r="D75" s="28"/>
      <c r="E75" s="28">
        <f t="shared" ref="E75:AC75" si="22">S75+AG75</f>
        <v>0</v>
      </c>
      <c r="F75" s="28">
        <f t="shared" si="22"/>
        <v>0</v>
      </c>
      <c r="G75" s="28">
        <f t="shared" si="22"/>
        <v>0</v>
      </c>
      <c r="H75" s="28">
        <f t="shared" si="22"/>
        <v>0</v>
      </c>
      <c r="I75" s="28">
        <f t="shared" si="22"/>
        <v>0</v>
      </c>
      <c r="J75" s="28">
        <f t="shared" si="22"/>
        <v>0</v>
      </c>
      <c r="K75" s="28">
        <f t="shared" si="22"/>
        <v>0</v>
      </c>
      <c r="L75" s="28">
        <f t="shared" si="22"/>
        <v>0</v>
      </c>
      <c r="M75" s="28">
        <f t="shared" si="22"/>
        <v>0</v>
      </c>
      <c r="N75" s="28">
        <f t="shared" si="22"/>
        <v>0</v>
      </c>
      <c r="O75" s="28">
        <f t="shared" si="22"/>
        <v>0</v>
      </c>
      <c r="P75" s="28">
        <f t="shared" si="22"/>
        <v>0</v>
      </c>
      <c r="Q75" s="28">
        <f t="shared" si="22"/>
        <v>0</v>
      </c>
      <c r="R75" s="28">
        <f t="shared" si="22"/>
        <v>0</v>
      </c>
      <c r="S75" s="28">
        <f t="shared" si="22"/>
        <v>0</v>
      </c>
      <c r="T75" s="28">
        <f t="shared" si="22"/>
        <v>0</v>
      </c>
      <c r="U75" s="28">
        <f t="shared" si="22"/>
        <v>0</v>
      </c>
      <c r="V75" s="28">
        <f t="shared" si="22"/>
        <v>0</v>
      </c>
      <c r="W75" s="28">
        <f t="shared" si="22"/>
        <v>0</v>
      </c>
      <c r="X75" s="28">
        <f t="shared" si="22"/>
        <v>0</v>
      </c>
      <c r="Y75" s="28">
        <f t="shared" si="22"/>
        <v>0</v>
      </c>
      <c r="Z75" s="28">
        <f t="shared" si="22"/>
        <v>0</v>
      </c>
      <c r="AA75" s="28">
        <f t="shared" si="22"/>
        <v>0</v>
      </c>
      <c r="AB75" s="28">
        <f t="shared" si="22"/>
        <v>0</v>
      </c>
      <c r="AC75" s="28">
        <f t="shared" si="22"/>
        <v>0</v>
      </c>
    </row>
    <row r="76" spans="1:29" ht="126" x14ac:dyDescent="0.25">
      <c r="A76" s="25" t="s">
        <v>129</v>
      </c>
      <c r="B76" s="35" t="s">
        <v>141</v>
      </c>
      <c r="C76" s="27" t="s">
        <v>142</v>
      </c>
      <c r="D76" s="28"/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</row>
    <row r="77" spans="1:29" ht="126" x14ac:dyDescent="0.25">
      <c r="A77" s="25" t="s">
        <v>129</v>
      </c>
      <c r="B77" s="35" t="s">
        <v>143</v>
      </c>
      <c r="C77" s="27" t="s">
        <v>144</v>
      </c>
      <c r="D77" s="28"/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</row>
    <row r="78" spans="1:29" ht="78.75" x14ac:dyDescent="0.25">
      <c r="A78" s="25" t="s">
        <v>129</v>
      </c>
      <c r="B78" s="35" t="s">
        <v>145</v>
      </c>
      <c r="C78" s="27" t="s">
        <v>146</v>
      </c>
      <c r="D78" s="28"/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</row>
    <row r="79" spans="1:29" ht="63" x14ac:dyDescent="0.25">
      <c r="A79" s="21" t="s">
        <v>147</v>
      </c>
      <c r="B79" s="36" t="s">
        <v>148</v>
      </c>
      <c r="C79" s="23" t="s">
        <v>47</v>
      </c>
      <c r="D79" s="24"/>
      <c r="E79" s="24">
        <f t="shared" ref="E79:AC79" si="23">E80+E81</f>
        <v>0</v>
      </c>
      <c r="F79" s="24">
        <f t="shared" si="23"/>
        <v>0</v>
      </c>
      <c r="G79" s="24">
        <f t="shared" si="23"/>
        <v>0</v>
      </c>
      <c r="H79" s="24">
        <f t="shared" si="23"/>
        <v>0</v>
      </c>
      <c r="I79" s="24">
        <f t="shared" si="23"/>
        <v>0</v>
      </c>
      <c r="J79" s="24">
        <f t="shared" si="23"/>
        <v>0</v>
      </c>
      <c r="K79" s="24">
        <f t="shared" si="23"/>
        <v>0</v>
      </c>
      <c r="L79" s="24">
        <f t="shared" si="23"/>
        <v>0</v>
      </c>
      <c r="M79" s="24">
        <f t="shared" si="23"/>
        <v>0</v>
      </c>
      <c r="N79" s="24">
        <f t="shared" si="23"/>
        <v>0</v>
      </c>
      <c r="O79" s="24">
        <f t="shared" si="23"/>
        <v>0</v>
      </c>
      <c r="P79" s="24">
        <f t="shared" si="23"/>
        <v>0</v>
      </c>
      <c r="Q79" s="24">
        <f t="shared" si="23"/>
        <v>0</v>
      </c>
      <c r="R79" s="24">
        <f t="shared" si="23"/>
        <v>0</v>
      </c>
      <c r="S79" s="24">
        <f t="shared" si="23"/>
        <v>0</v>
      </c>
      <c r="T79" s="24">
        <f t="shared" si="23"/>
        <v>0</v>
      </c>
      <c r="U79" s="24">
        <f t="shared" si="23"/>
        <v>0</v>
      </c>
      <c r="V79" s="24">
        <f t="shared" si="23"/>
        <v>0</v>
      </c>
      <c r="W79" s="24">
        <f t="shared" si="23"/>
        <v>0</v>
      </c>
      <c r="X79" s="24">
        <f t="shared" si="23"/>
        <v>0</v>
      </c>
      <c r="Y79" s="24">
        <f t="shared" si="23"/>
        <v>0</v>
      </c>
      <c r="Z79" s="24">
        <f t="shared" si="23"/>
        <v>0</v>
      </c>
      <c r="AA79" s="24">
        <f t="shared" si="23"/>
        <v>0</v>
      </c>
      <c r="AB79" s="24">
        <f t="shared" si="23"/>
        <v>0</v>
      </c>
      <c r="AC79" s="24">
        <f t="shared" si="23"/>
        <v>0</v>
      </c>
    </row>
    <row r="80" spans="1:29" ht="47.25" x14ac:dyDescent="0.25">
      <c r="A80" s="16" t="s">
        <v>149</v>
      </c>
      <c r="B80" s="38" t="s">
        <v>150</v>
      </c>
      <c r="C80" s="18" t="s">
        <v>47</v>
      </c>
      <c r="D80" s="39"/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</row>
    <row r="81" spans="1:29" ht="63" x14ac:dyDescent="0.25">
      <c r="A81" s="16" t="s">
        <v>151</v>
      </c>
      <c r="B81" s="17" t="s">
        <v>152</v>
      </c>
      <c r="C81" s="18" t="s">
        <v>47</v>
      </c>
      <c r="D81" s="39"/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</row>
    <row r="82" spans="1:29" ht="47.25" x14ac:dyDescent="0.25">
      <c r="A82" s="21" t="s">
        <v>153</v>
      </c>
      <c r="B82" s="22" t="s">
        <v>154</v>
      </c>
      <c r="C82" s="23" t="s">
        <v>47</v>
      </c>
      <c r="D82" s="24"/>
      <c r="E82" s="24">
        <f t="shared" ref="E82:AC82" si="24">E83+E84</f>
        <v>0</v>
      </c>
      <c r="F82" s="24">
        <f t="shared" si="24"/>
        <v>0</v>
      </c>
      <c r="G82" s="24">
        <f t="shared" si="24"/>
        <v>0</v>
      </c>
      <c r="H82" s="24">
        <f t="shared" si="24"/>
        <v>0</v>
      </c>
      <c r="I82" s="24">
        <f t="shared" si="24"/>
        <v>0</v>
      </c>
      <c r="J82" s="24">
        <f t="shared" si="24"/>
        <v>0</v>
      </c>
      <c r="K82" s="24">
        <f t="shared" si="24"/>
        <v>0</v>
      </c>
      <c r="L82" s="24">
        <f t="shared" si="24"/>
        <v>0</v>
      </c>
      <c r="M82" s="24">
        <f t="shared" si="24"/>
        <v>0</v>
      </c>
      <c r="N82" s="24">
        <f t="shared" si="24"/>
        <v>0</v>
      </c>
      <c r="O82" s="24">
        <f t="shared" si="24"/>
        <v>0</v>
      </c>
      <c r="P82" s="24">
        <f t="shared" si="24"/>
        <v>0</v>
      </c>
      <c r="Q82" s="24">
        <f t="shared" si="24"/>
        <v>0</v>
      </c>
      <c r="R82" s="24">
        <f t="shared" si="24"/>
        <v>0</v>
      </c>
      <c r="S82" s="24">
        <f t="shared" si="24"/>
        <v>0</v>
      </c>
      <c r="T82" s="24">
        <f t="shared" si="24"/>
        <v>0</v>
      </c>
      <c r="U82" s="24">
        <f t="shared" si="24"/>
        <v>0</v>
      </c>
      <c r="V82" s="24">
        <f t="shared" si="24"/>
        <v>0</v>
      </c>
      <c r="W82" s="24">
        <f t="shared" si="24"/>
        <v>0</v>
      </c>
      <c r="X82" s="24">
        <f t="shared" si="24"/>
        <v>0</v>
      </c>
      <c r="Y82" s="24">
        <f t="shared" si="24"/>
        <v>0</v>
      </c>
      <c r="Z82" s="24">
        <f t="shared" si="24"/>
        <v>0</v>
      </c>
      <c r="AA82" s="24">
        <f t="shared" si="24"/>
        <v>0</v>
      </c>
      <c r="AB82" s="24">
        <f t="shared" si="24"/>
        <v>0</v>
      </c>
      <c r="AC82" s="24">
        <f t="shared" si="24"/>
        <v>0</v>
      </c>
    </row>
    <row r="83" spans="1:29" ht="47.25" x14ac:dyDescent="0.25">
      <c r="A83" s="16" t="s">
        <v>155</v>
      </c>
      <c r="B83" s="17" t="s">
        <v>156</v>
      </c>
      <c r="C83" s="18" t="s">
        <v>47</v>
      </c>
      <c r="D83" s="39"/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</row>
    <row r="84" spans="1:29" ht="47.25" x14ac:dyDescent="0.25">
      <c r="A84" s="16" t="s">
        <v>157</v>
      </c>
      <c r="B84" s="17" t="s">
        <v>158</v>
      </c>
      <c r="C84" s="18" t="s">
        <v>47</v>
      </c>
      <c r="D84" s="39"/>
      <c r="E84" s="39">
        <f>E85</f>
        <v>0</v>
      </c>
      <c r="F84" s="39">
        <f t="shared" ref="F84:AC84" si="25">F85</f>
        <v>0</v>
      </c>
      <c r="G84" s="39">
        <f t="shared" si="25"/>
        <v>0</v>
      </c>
      <c r="H84" s="39">
        <f t="shared" si="25"/>
        <v>0</v>
      </c>
      <c r="I84" s="39">
        <f t="shared" si="25"/>
        <v>0</v>
      </c>
      <c r="J84" s="39">
        <f t="shared" si="25"/>
        <v>0</v>
      </c>
      <c r="K84" s="39">
        <f t="shared" si="25"/>
        <v>0</v>
      </c>
      <c r="L84" s="39">
        <f t="shared" si="25"/>
        <v>0</v>
      </c>
      <c r="M84" s="39">
        <f t="shared" si="25"/>
        <v>0</v>
      </c>
      <c r="N84" s="39">
        <f t="shared" si="25"/>
        <v>0</v>
      </c>
      <c r="O84" s="39">
        <f t="shared" si="25"/>
        <v>0</v>
      </c>
      <c r="P84" s="39">
        <f t="shared" si="25"/>
        <v>0</v>
      </c>
      <c r="Q84" s="39">
        <f t="shared" si="25"/>
        <v>0</v>
      </c>
      <c r="R84" s="39">
        <f t="shared" si="25"/>
        <v>0</v>
      </c>
      <c r="S84" s="39">
        <f t="shared" si="25"/>
        <v>0</v>
      </c>
      <c r="T84" s="39">
        <f t="shared" si="25"/>
        <v>0</v>
      </c>
      <c r="U84" s="39">
        <f t="shared" si="25"/>
        <v>0</v>
      </c>
      <c r="V84" s="39">
        <f t="shared" si="25"/>
        <v>0</v>
      </c>
      <c r="W84" s="39">
        <f t="shared" si="25"/>
        <v>0</v>
      </c>
      <c r="X84" s="39">
        <f t="shared" si="25"/>
        <v>0</v>
      </c>
      <c r="Y84" s="39">
        <f t="shared" si="25"/>
        <v>0</v>
      </c>
      <c r="Z84" s="39">
        <f t="shared" si="25"/>
        <v>0</v>
      </c>
      <c r="AA84" s="39">
        <f t="shared" si="25"/>
        <v>0</v>
      </c>
      <c r="AB84" s="39">
        <f t="shared" si="25"/>
        <v>0</v>
      </c>
      <c r="AC84" s="39">
        <f t="shared" si="25"/>
        <v>0</v>
      </c>
    </row>
    <row r="85" spans="1:29" ht="47.25" x14ac:dyDescent="0.25">
      <c r="A85" s="25" t="s">
        <v>157</v>
      </c>
      <c r="B85" s="26" t="s">
        <v>159</v>
      </c>
      <c r="C85" s="40" t="s">
        <v>160</v>
      </c>
      <c r="D85" s="28"/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</row>
    <row r="86" spans="1:29" ht="47.25" x14ac:dyDescent="0.25">
      <c r="A86" s="16" t="s">
        <v>161</v>
      </c>
      <c r="B86" s="17" t="s">
        <v>162</v>
      </c>
      <c r="C86" s="18" t="s">
        <v>47</v>
      </c>
      <c r="D86" s="39"/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</row>
    <row r="87" spans="1:29" ht="47.25" x14ac:dyDescent="0.25">
      <c r="A87" s="16" t="s">
        <v>163</v>
      </c>
      <c r="B87" s="17" t="s">
        <v>164</v>
      </c>
      <c r="C87" s="18" t="s">
        <v>47</v>
      </c>
      <c r="D87" s="39"/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</row>
    <row r="88" spans="1:29" ht="63" x14ac:dyDescent="0.25">
      <c r="A88" s="16" t="s">
        <v>165</v>
      </c>
      <c r="B88" s="17" t="s">
        <v>166</v>
      </c>
      <c r="C88" s="18" t="s">
        <v>47</v>
      </c>
      <c r="D88" s="39"/>
      <c r="E88" s="39">
        <f t="shared" ref="E88:AC88" si="26">E89+E90+E92+E93</f>
        <v>0</v>
      </c>
      <c r="F88" s="39">
        <f t="shared" si="26"/>
        <v>0</v>
      </c>
      <c r="G88" s="39">
        <f t="shared" si="26"/>
        <v>0</v>
      </c>
      <c r="H88" s="39">
        <f t="shared" si="26"/>
        <v>0</v>
      </c>
      <c r="I88" s="39">
        <f t="shared" si="26"/>
        <v>0</v>
      </c>
      <c r="J88" s="39">
        <f t="shared" si="26"/>
        <v>0</v>
      </c>
      <c r="K88" s="39">
        <f t="shared" si="26"/>
        <v>0</v>
      </c>
      <c r="L88" s="39">
        <f t="shared" si="26"/>
        <v>0</v>
      </c>
      <c r="M88" s="39">
        <f t="shared" si="26"/>
        <v>0</v>
      </c>
      <c r="N88" s="39">
        <f t="shared" si="26"/>
        <v>0</v>
      </c>
      <c r="O88" s="39">
        <f t="shared" si="26"/>
        <v>0</v>
      </c>
      <c r="P88" s="39">
        <f t="shared" si="26"/>
        <v>0</v>
      </c>
      <c r="Q88" s="39">
        <f t="shared" si="26"/>
        <v>0</v>
      </c>
      <c r="R88" s="39">
        <f t="shared" si="26"/>
        <v>0</v>
      </c>
      <c r="S88" s="39">
        <f t="shared" si="26"/>
        <v>0</v>
      </c>
      <c r="T88" s="39">
        <f t="shared" si="26"/>
        <v>0</v>
      </c>
      <c r="U88" s="39">
        <f t="shared" si="26"/>
        <v>0</v>
      </c>
      <c r="V88" s="39">
        <f t="shared" si="26"/>
        <v>0</v>
      </c>
      <c r="W88" s="39">
        <f t="shared" si="26"/>
        <v>0</v>
      </c>
      <c r="X88" s="39">
        <f t="shared" si="26"/>
        <v>0</v>
      </c>
      <c r="Y88" s="39">
        <f t="shared" si="26"/>
        <v>0</v>
      </c>
      <c r="Z88" s="39">
        <f t="shared" si="26"/>
        <v>0</v>
      </c>
      <c r="AA88" s="39">
        <f t="shared" si="26"/>
        <v>0</v>
      </c>
      <c r="AB88" s="39">
        <f t="shared" si="26"/>
        <v>0</v>
      </c>
      <c r="AC88" s="39">
        <f t="shared" si="26"/>
        <v>0</v>
      </c>
    </row>
    <row r="89" spans="1:29" ht="78.75" x14ac:dyDescent="0.25">
      <c r="A89" s="25" t="s">
        <v>165</v>
      </c>
      <c r="B89" s="26" t="s">
        <v>167</v>
      </c>
      <c r="C89" s="40" t="s">
        <v>168</v>
      </c>
      <c r="D89" s="28"/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</row>
    <row r="90" spans="1:29" ht="78.75" x14ac:dyDescent="0.25">
      <c r="A90" s="30" t="s">
        <v>169</v>
      </c>
      <c r="B90" s="60" t="s">
        <v>212</v>
      </c>
      <c r="C90" s="40" t="s">
        <v>170</v>
      </c>
      <c r="D90" s="28"/>
      <c r="E90" s="28">
        <f t="shared" ref="E90:AC90" si="27">BI90</f>
        <v>0</v>
      </c>
      <c r="F90" s="28">
        <f t="shared" si="27"/>
        <v>0</v>
      </c>
      <c r="G90" s="28">
        <f t="shared" si="27"/>
        <v>0</v>
      </c>
      <c r="H90" s="28">
        <f t="shared" si="27"/>
        <v>0</v>
      </c>
      <c r="I90" s="28">
        <f t="shared" si="27"/>
        <v>0</v>
      </c>
      <c r="J90" s="28">
        <f t="shared" si="27"/>
        <v>0</v>
      </c>
      <c r="K90" s="28">
        <f t="shared" si="27"/>
        <v>0</v>
      </c>
      <c r="L90" s="28">
        <f t="shared" si="27"/>
        <v>0</v>
      </c>
      <c r="M90" s="28">
        <f t="shared" si="27"/>
        <v>0</v>
      </c>
      <c r="N90" s="28">
        <f t="shared" si="27"/>
        <v>0</v>
      </c>
      <c r="O90" s="28">
        <f t="shared" si="27"/>
        <v>0</v>
      </c>
      <c r="P90" s="28">
        <f t="shared" si="27"/>
        <v>0</v>
      </c>
      <c r="Q90" s="28">
        <f t="shared" si="27"/>
        <v>0</v>
      </c>
      <c r="R90" s="28">
        <f t="shared" si="27"/>
        <v>0</v>
      </c>
      <c r="S90" s="28">
        <f t="shared" si="27"/>
        <v>0</v>
      </c>
      <c r="T90" s="28">
        <f t="shared" si="27"/>
        <v>0</v>
      </c>
      <c r="U90" s="28">
        <f t="shared" si="27"/>
        <v>0</v>
      </c>
      <c r="V90" s="28">
        <f t="shared" si="27"/>
        <v>0</v>
      </c>
      <c r="W90" s="28">
        <f t="shared" si="27"/>
        <v>0</v>
      </c>
      <c r="X90" s="28">
        <f t="shared" si="27"/>
        <v>0</v>
      </c>
      <c r="Y90" s="28">
        <f t="shared" si="27"/>
        <v>0</v>
      </c>
      <c r="Z90" s="28">
        <f t="shared" si="27"/>
        <v>0</v>
      </c>
      <c r="AA90" s="28">
        <f t="shared" si="27"/>
        <v>0</v>
      </c>
      <c r="AB90" s="28">
        <f t="shared" si="27"/>
        <v>0</v>
      </c>
      <c r="AC90" s="28">
        <f t="shared" si="27"/>
        <v>0</v>
      </c>
    </row>
    <row r="91" spans="1:29" ht="78.75" x14ac:dyDescent="0.25">
      <c r="A91" s="30" t="s">
        <v>169</v>
      </c>
      <c r="B91" s="60" t="s">
        <v>212</v>
      </c>
      <c r="C91" s="40" t="s">
        <v>213</v>
      </c>
      <c r="D91" s="28"/>
      <c r="E91" s="28">
        <f t="shared" ref="E91" si="28">BI91</f>
        <v>0</v>
      </c>
      <c r="F91" s="28">
        <f t="shared" ref="F91" si="29">BJ91</f>
        <v>0</v>
      </c>
      <c r="G91" s="28">
        <f t="shared" ref="G91" si="30">BK91</f>
        <v>0</v>
      </c>
      <c r="H91" s="28">
        <f t="shared" ref="H91" si="31">BL91</f>
        <v>0</v>
      </c>
      <c r="I91" s="28">
        <f t="shared" ref="I91" si="32">BM91</f>
        <v>0</v>
      </c>
      <c r="J91" s="28">
        <f t="shared" ref="J91" si="33">BN91</f>
        <v>0</v>
      </c>
      <c r="K91" s="28">
        <f t="shared" ref="K91" si="34">BO91</f>
        <v>0</v>
      </c>
      <c r="L91" s="28">
        <f t="shared" ref="L91" si="35">BP91</f>
        <v>0</v>
      </c>
      <c r="M91" s="28">
        <f t="shared" ref="M91" si="36">BQ91</f>
        <v>0</v>
      </c>
      <c r="N91" s="28">
        <f t="shared" ref="N91" si="37">BR91</f>
        <v>0</v>
      </c>
      <c r="O91" s="28">
        <f t="shared" ref="O91" si="38">BS91</f>
        <v>0</v>
      </c>
      <c r="P91" s="28">
        <f t="shared" ref="P91" si="39">BT91</f>
        <v>0</v>
      </c>
      <c r="Q91" s="28">
        <f t="shared" ref="Q91" si="40">BU91</f>
        <v>0</v>
      </c>
      <c r="R91" s="28">
        <f t="shared" ref="R91" si="41">BV91</f>
        <v>0</v>
      </c>
      <c r="S91" s="28">
        <f t="shared" ref="S91" si="42">BW91</f>
        <v>0</v>
      </c>
      <c r="T91" s="28">
        <f t="shared" ref="T91" si="43">BX91</f>
        <v>0</v>
      </c>
      <c r="U91" s="28">
        <f t="shared" ref="U91" si="44">BY91</f>
        <v>0</v>
      </c>
      <c r="V91" s="28">
        <f t="shared" ref="V91" si="45">BZ91</f>
        <v>0</v>
      </c>
      <c r="W91" s="28">
        <f t="shared" ref="W91" si="46">CA91</f>
        <v>0</v>
      </c>
      <c r="X91" s="28">
        <f t="shared" ref="X91" si="47">CB91</f>
        <v>0</v>
      </c>
      <c r="Y91" s="28">
        <f t="shared" ref="Y91" si="48">CC91</f>
        <v>0</v>
      </c>
      <c r="Z91" s="28">
        <f t="shared" ref="Z91" si="49">CD91</f>
        <v>0</v>
      </c>
      <c r="AA91" s="28">
        <f t="shared" ref="AA91" si="50">CE91</f>
        <v>0</v>
      </c>
      <c r="AB91" s="28">
        <f t="shared" ref="AB91" si="51">CF91</f>
        <v>0</v>
      </c>
      <c r="AC91" s="28">
        <f t="shared" ref="AC91" si="52">CG91</f>
        <v>0</v>
      </c>
    </row>
    <row r="92" spans="1:29" ht="78.75" x14ac:dyDescent="0.25">
      <c r="A92" s="25" t="s">
        <v>169</v>
      </c>
      <c r="B92" s="26" t="s">
        <v>171</v>
      </c>
      <c r="C92" s="27" t="s">
        <v>172</v>
      </c>
      <c r="D92" s="28"/>
      <c r="E92" s="28">
        <f t="shared" ref="E92:AC92" si="53">AG92</f>
        <v>0</v>
      </c>
      <c r="F92" s="28">
        <f t="shared" si="53"/>
        <v>0</v>
      </c>
      <c r="G92" s="28">
        <f t="shared" si="53"/>
        <v>0</v>
      </c>
      <c r="H92" s="28">
        <f t="shared" si="53"/>
        <v>0</v>
      </c>
      <c r="I92" s="28">
        <f t="shared" si="53"/>
        <v>0</v>
      </c>
      <c r="J92" s="28">
        <f t="shared" si="53"/>
        <v>0</v>
      </c>
      <c r="K92" s="28">
        <f t="shared" si="53"/>
        <v>0</v>
      </c>
      <c r="L92" s="28">
        <f t="shared" si="53"/>
        <v>0</v>
      </c>
      <c r="M92" s="28">
        <f t="shared" si="53"/>
        <v>0</v>
      </c>
      <c r="N92" s="28">
        <f t="shared" si="53"/>
        <v>0</v>
      </c>
      <c r="O92" s="28">
        <f t="shared" si="53"/>
        <v>0</v>
      </c>
      <c r="P92" s="28">
        <f t="shared" si="53"/>
        <v>0</v>
      </c>
      <c r="Q92" s="28">
        <f t="shared" si="53"/>
        <v>0</v>
      </c>
      <c r="R92" s="28">
        <f t="shared" si="53"/>
        <v>0</v>
      </c>
      <c r="S92" s="28">
        <f t="shared" si="53"/>
        <v>0</v>
      </c>
      <c r="T92" s="28">
        <f t="shared" si="53"/>
        <v>0</v>
      </c>
      <c r="U92" s="28">
        <f t="shared" si="53"/>
        <v>0</v>
      </c>
      <c r="V92" s="28">
        <f t="shared" si="53"/>
        <v>0</v>
      </c>
      <c r="W92" s="28">
        <f t="shared" si="53"/>
        <v>0</v>
      </c>
      <c r="X92" s="28">
        <f t="shared" si="53"/>
        <v>0</v>
      </c>
      <c r="Y92" s="28">
        <f t="shared" si="53"/>
        <v>0</v>
      </c>
      <c r="Z92" s="28">
        <f t="shared" si="53"/>
        <v>0</v>
      </c>
      <c r="AA92" s="28">
        <f t="shared" si="53"/>
        <v>0</v>
      </c>
      <c r="AB92" s="28">
        <f t="shared" si="53"/>
        <v>0</v>
      </c>
      <c r="AC92" s="28">
        <f t="shared" si="53"/>
        <v>0</v>
      </c>
    </row>
    <row r="93" spans="1:29" ht="94.5" x14ac:dyDescent="0.25">
      <c r="A93" s="25" t="s">
        <v>169</v>
      </c>
      <c r="B93" s="26" t="s">
        <v>173</v>
      </c>
      <c r="C93" s="27" t="s">
        <v>174</v>
      </c>
      <c r="D93" s="28"/>
      <c r="E93" s="28">
        <f t="shared" ref="E93:AC93" si="54">S93</f>
        <v>0</v>
      </c>
      <c r="F93" s="28">
        <f t="shared" si="54"/>
        <v>0</v>
      </c>
      <c r="G93" s="28">
        <f t="shared" si="54"/>
        <v>0</v>
      </c>
      <c r="H93" s="28">
        <f t="shared" si="54"/>
        <v>0</v>
      </c>
      <c r="I93" s="28">
        <f t="shared" si="54"/>
        <v>0</v>
      </c>
      <c r="J93" s="28">
        <f t="shared" si="54"/>
        <v>0</v>
      </c>
      <c r="K93" s="28">
        <f t="shared" si="54"/>
        <v>0</v>
      </c>
      <c r="L93" s="28">
        <f t="shared" si="54"/>
        <v>0</v>
      </c>
      <c r="M93" s="28">
        <f t="shared" si="54"/>
        <v>0</v>
      </c>
      <c r="N93" s="28">
        <f t="shared" si="54"/>
        <v>0</v>
      </c>
      <c r="O93" s="28">
        <f t="shared" si="54"/>
        <v>0</v>
      </c>
      <c r="P93" s="28">
        <f t="shared" si="54"/>
        <v>0</v>
      </c>
      <c r="Q93" s="28">
        <f t="shared" si="54"/>
        <v>0</v>
      </c>
      <c r="R93" s="28">
        <f t="shared" si="54"/>
        <v>0</v>
      </c>
      <c r="S93" s="28">
        <f t="shared" si="54"/>
        <v>0</v>
      </c>
      <c r="T93" s="28">
        <f t="shared" si="54"/>
        <v>0</v>
      </c>
      <c r="U93" s="28">
        <f t="shared" si="54"/>
        <v>0</v>
      </c>
      <c r="V93" s="28">
        <f t="shared" si="54"/>
        <v>0</v>
      </c>
      <c r="W93" s="28">
        <f t="shared" si="54"/>
        <v>0</v>
      </c>
      <c r="X93" s="28">
        <f t="shared" si="54"/>
        <v>0</v>
      </c>
      <c r="Y93" s="28">
        <f t="shared" si="54"/>
        <v>0</v>
      </c>
      <c r="Z93" s="28">
        <f t="shared" si="54"/>
        <v>0</v>
      </c>
      <c r="AA93" s="28">
        <f t="shared" si="54"/>
        <v>0</v>
      </c>
      <c r="AB93" s="28">
        <f t="shared" si="54"/>
        <v>0</v>
      </c>
      <c r="AC93" s="28">
        <f t="shared" si="54"/>
        <v>0</v>
      </c>
    </row>
    <row r="94" spans="1:29" ht="63" x14ac:dyDescent="0.25">
      <c r="A94" s="16" t="s">
        <v>175</v>
      </c>
      <c r="B94" s="17" t="s">
        <v>176</v>
      </c>
      <c r="C94" s="18" t="s">
        <v>47</v>
      </c>
      <c r="D94" s="39"/>
      <c r="E94" s="39">
        <f>E95</f>
        <v>0</v>
      </c>
      <c r="F94" s="39">
        <f t="shared" ref="F94:AC94" si="55">F95</f>
        <v>0</v>
      </c>
      <c r="G94" s="39">
        <f t="shared" si="55"/>
        <v>0</v>
      </c>
      <c r="H94" s="39">
        <f t="shared" si="55"/>
        <v>0</v>
      </c>
      <c r="I94" s="39">
        <f t="shared" si="55"/>
        <v>0</v>
      </c>
      <c r="J94" s="39">
        <f t="shared" si="55"/>
        <v>0</v>
      </c>
      <c r="K94" s="39">
        <f t="shared" si="55"/>
        <v>0</v>
      </c>
      <c r="L94" s="39">
        <f t="shared" si="55"/>
        <v>0</v>
      </c>
      <c r="M94" s="39">
        <f t="shared" si="55"/>
        <v>0</v>
      </c>
      <c r="N94" s="39">
        <f t="shared" si="55"/>
        <v>0</v>
      </c>
      <c r="O94" s="39">
        <f t="shared" si="55"/>
        <v>0</v>
      </c>
      <c r="P94" s="39">
        <f t="shared" si="55"/>
        <v>0</v>
      </c>
      <c r="Q94" s="39">
        <f t="shared" si="55"/>
        <v>0</v>
      </c>
      <c r="R94" s="39">
        <f t="shared" si="55"/>
        <v>0</v>
      </c>
      <c r="S94" s="39">
        <f t="shared" si="55"/>
        <v>0</v>
      </c>
      <c r="T94" s="39">
        <f t="shared" si="55"/>
        <v>0</v>
      </c>
      <c r="U94" s="39">
        <f t="shared" si="55"/>
        <v>0</v>
      </c>
      <c r="V94" s="39">
        <f t="shared" si="55"/>
        <v>0</v>
      </c>
      <c r="W94" s="39">
        <f t="shared" si="55"/>
        <v>0</v>
      </c>
      <c r="X94" s="39">
        <f t="shared" si="55"/>
        <v>0</v>
      </c>
      <c r="Y94" s="39">
        <f t="shared" si="55"/>
        <v>0</v>
      </c>
      <c r="Z94" s="39">
        <f t="shared" si="55"/>
        <v>0</v>
      </c>
      <c r="AA94" s="39">
        <f t="shared" si="55"/>
        <v>0</v>
      </c>
      <c r="AB94" s="39">
        <f t="shared" si="55"/>
        <v>0</v>
      </c>
      <c r="AC94" s="39">
        <f t="shared" si="55"/>
        <v>0</v>
      </c>
    </row>
    <row r="95" spans="1:29" ht="69.75" customHeight="1" x14ac:dyDescent="0.25">
      <c r="A95" s="25" t="s">
        <v>177</v>
      </c>
      <c r="B95" s="26" t="s">
        <v>178</v>
      </c>
      <c r="C95" s="40" t="s">
        <v>179</v>
      </c>
      <c r="D95" s="28"/>
      <c r="E95" s="28">
        <f t="shared" ref="E95:AC95" si="56">AU95</f>
        <v>0</v>
      </c>
      <c r="F95" s="28">
        <f t="shared" si="56"/>
        <v>0</v>
      </c>
      <c r="G95" s="28">
        <f t="shared" si="56"/>
        <v>0</v>
      </c>
      <c r="H95" s="28">
        <f t="shared" si="56"/>
        <v>0</v>
      </c>
      <c r="I95" s="28">
        <f t="shared" si="56"/>
        <v>0</v>
      </c>
      <c r="J95" s="28">
        <f t="shared" si="56"/>
        <v>0</v>
      </c>
      <c r="K95" s="28">
        <f t="shared" si="56"/>
        <v>0</v>
      </c>
      <c r="L95" s="28">
        <f t="shared" si="56"/>
        <v>0</v>
      </c>
      <c r="M95" s="28">
        <f t="shared" si="56"/>
        <v>0</v>
      </c>
      <c r="N95" s="28">
        <f t="shared" si="56"/>
        <v>0</v>
      </c>
      <c r="O95" s="28">
        <f t="shared" si="56"/>
        <v>0</v>
      </c>
      <c r="P95" s="28">
        <f t="shared" si="56"/>
        <v>0</v>
      </c>
      <c r="Q95" s="28">
        <f t="shared" si="56"/>
        <v>0</v>
      </c>
      <c r="R95" s="28">
        <f t="shared" si="56"/>
        <v>0</v>
      </c>
      <c r="S95" s="28">
        <f t="shared" si="56"/>
        <v>0</v>
      </c>
      <c r="T95" s="28">
        <f t="shared" si="56"/>
        <v>0</v>
      </c>
      <c r="U95" s="28">
        <f t="shared" si="56"/>
        <v>0</v>
      </c>
      <c r="V95" s="28">
        <f t="shared" si="56"/>
        <v>0</v>
      </c>
      <c r="W95" s="28">
        <f t="shared" si="56"/>
        <v>0</v>
      </c>
      <c r="X95" s="28">
        <f t="shared" si="56"/>
        <v>0</v>
      </c>
      <c r="Y95" s="28">
        <f t="shared" si="56"/>
        <v>0</v>
      </c>
      <c r="Z95" s="28">
        <f t="shared" si="56"/>
        <v>0</v>
      </c>
      <c r="AA95" s="28">
        <f t="shared" si="56"/>
        <v>0</v>
      </c>
      <c r="AB95" s="28">
        <f t="shared" si="56"/>
        <v>0</v>
      </c>
      <c r="AC95" s="28">
        <f t="shared" si="56"/>
        <v>0</v>
      </c>
    </row>
    <row r="96" spans="1:29" ht="63" x14ac:dyDescent="0.25">
      <c r="A96" s="16" t="s">
        <v>180</v>
      </c>
      <c r="B96" s="17" t="s">
        <v>181</v>
      </c>
      <c r="C96" s="18" t="s">
        <v>47</v>
      </c>
      <c r="D96" s="39"/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</row>
    <row r="97" spans="1:29" ht="63" x14ac:dyDescent="0.25">
      <c r="A97" s="16" t="s">
        <v>182</v>
      </c>
      <c r="B97" s="17" t="s">
        <v>183</v>
      </c>
      <c r="C97" s="18" t="s">
        <v>47</v>
      </c>
      <c r="D97" s="39"/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</row>
    <row r="98" spans="1:29" ht="63" x14ac:dyDescent="0.25">
      <c r="A98" s="21" t="s">
        <v>184</v>
      </c>
      <c r="B98" s="22" t="s">
        <v>185</v>
      </c>
      <c r="C98" s="23" t="s">
        <v>47</v>
      </c>
      <c r="D98" s="24"/>
      <c r="E98" s="24">
        <f t="shared" ref="E98:AC98" si="57">E99+E100</f>
        <v>0</v>
      </c>
      <c r="F98" s="24">
        <f t="shared" si="57"/>
        <v>0</v>
      </c>
      <c r="G98" s="24">
        <f t="shared" si="57"/>
        <v>0</v>
      </c>
      <c r="H98" s="24">
        <f t="shared" si="57"/>
        <v>0</v>
      </c>
      <c r="I98" s="24">
        <f t="shared" si="57"/>
        <v>0</v>
      </c>
      <c r="J98" s="24">
        <f t="shared" si="57"/>
        <v>0</v>
      </c>
      <c r="K98" s="24">
        <f t="shared" si="57"/>
        <v>0</v>
      </c>
      <c r="L98" s="24">
        <f t="shared" si="57"/>
        <v>0</v>
      </c>
      <c r="M98" s="24">
        <f t="shared" si="57"/>
        <v>0</v>
      </c>
      <c r="N98" s="24">
        <f t="shared" si="57"/>
        <v>0</v>
      </c>
      <c r="O98" s="24">
        <f t="shared" si="57"/>
        <v>0</v>
      </c>
      <c r="P98" s="24">
        <f t="shared" si="57"/>
        <v>0</v>
      </c>
      <c r="Q98" s="24">
        <f t="shared" si="57"/>
        <v>0</v>
      </c>
      <c r="R98" s="24">
        <f t="shared" si="57"/>
        <v>0</v>
      </c>
      <c r="S98" s="24">
        <f t="shared" si="57"/>
        <v>0</v>
      </c>
      <c r="T98" s="24">
        <f t="shared" si="57"/>
        <v>0</v>
      </c>
      <c r="U98" s="24">
        <f t="shared" si="57"/>
        <v>0</v>
      </c>
      <c r="V98" s="24">
        <f t="shared" si="57"/>
        <v>0</v>
      </c>
      <c r="W98" s="24">
        <f t="shared" si="57"/>
        <v>0</v>
      </c>
      <c r="X98" s="24">
        <f t="shared" si="57"/>
        <v>0</v>
      </c>
      <c r="Y98" s="24">
        <f t="shared" si="57"/>
        <v>0</v>
      </c>
      <c r="Z98" s="24">
        <f t="shared" si="57"/>
        <v>0</v>
      </c>
      <c r="AA98" s="24">
        <f t="shared" si="57"/>
        <v>0</v>
      </c>
      <c r="AB98" s="24">
        <f t="shared" si="57"/>
        <v>0</v>
      </c>
      <c r="AC98" s="24">
        <f t="shared" si="57"/>
        <v>0</v>
      </c>
    </row>
    <row r="99" spans="1:29" ht="47.25" x14ac:dyDescent="0.25">
      <c r="A99" s="16" t="s">
        <v>186</v>
      </c>
      <c r="B99" s="17" t="s">
        <v>187</v>
      </c>
      <c r="C99" s="18" t="s">
        <v>47</v>
      </c>
      <c r="D99" s="39"/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</row>
    <row r="100" spans="1:29" ht="63" x14ac:dyDescent="0.25">
      <c r="A100" s="16" t="s">
        <v>188</v>
      </c>
      <c r="B100" s="17" t="s">
        <v>189</v>
      </c>
      <c r="C100" s="18" t="s">
        <v>47</v>
      </c>
      <c r="D100" s="39"/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</row>
    <row r="101" spans="1:29" ht="94.5" x14ac:dyDescent="0.25">
      <c r="A101" s="21" t="s">
        <v>190</v>
      </c>
      <c r="B101" s="22" t="s">
        <v>191</v>
      </c>
      <c r="C101" s="23" t="s">
        <v>47</v>
      </c>
      <c r="D101" s="24"/>
      <c r="E101" s="24">
        <f t="shared" ref="E101:AC101" si="58">E102+E103</f>
        <v>0</v>
      </c>
      <c r="F101" s="24">
        <f t="shared" si="58"/>
        <v>0</v>
      </c>
      <c r="G101" s="24">
        <f t="shared" si="58"/>
        <v>0</v>
      </c>
      <c r="H101" s="24">
        <f t="shared" si="58"/>
        <v>0</v>
      </c>
      <c r="I101" s="24">
        <f t="shared" si="58"/>
        <v>0</v>
      </c>
      <c r="J101" s="24">
        <f t="shared" si="58"/>
        <v>0</v>
      </c>
      <c r="K101" s="24">
        <f t="shared" si="58"/>
        <v>0</v>
      </c>
      <c r="L101" s="24">
        <f t="shared" si="58"/>
        <v>0</v>
      </c>
      <c r="M101" s="24">
        <f t="shared" si="58"/>
        <v>0</v>
      </c>
      <c r="N101" s="24">
        <f t="shared" si="58"/>
        <v>0</v>
      </c>
      <c r="O101" s="24">
        <f t="shared" si="58"/>
        <v>0</v>
      </c>
      <c r="P101" s="24">
        <f t="shared" si="58"/>
        <v>0</v>
      </c>
      <c r="Q101" s="24">
        <f t="shared" si="58"/>
        <v>0</v>
      </c>
      <c r="R101" s="24">
        <f t="shared" si="58"/>
        <v>0</v>
      </c>
      <c r="S101" s="24">
        <f t="shared" si="58"/>
        <v>0</v>
      </c>
      <c r="T101" s="24">
        <f t="shared" si="58"/>
        <v>0</v>
      </c>
      <c r="U101" s="24">
        <f t="shared" si="58"/>
        <v>0</v>
      </c>
      <c r="V101" s="24">
        <f t="shared" si="58"/>
        <v>0</v>
      </c>
      <c r="W101" s="24">
        <f t="shared" si="58"/>
        <v>0</v>
      </c>
      <c r="X101" s="24">
        <f t="shared" si="58"/>
        <v>0</v>
      </c>
      <c r="Y101" s="24">
        <f t="shared" si="58"/>
        <v>0</v>
      </c>
      <c r="Z101" s="24">
        <f t="shared" si="58"/>
        <v>0</v>
      </c>
      <c r="AA101" s="24">
        <f t="shared" si="58"/>
        <v>0</v>
      </c>
      <c r="AB101" s="24">
        <f t="shared" si="58"/>
        <v>0</v>
      </c>
      <c r="AC101" s="24">
        <f t="shared" si="58"/>
        <v>0</v>
      </c>
    </row>
    <row r="102" spans="1:29" ht="78.75" x14ac:dyDescent="0.25">
      <c r="A102" s="16" t="s">
        <v>192</v>
      </c>
      <c r="B102" s="17" t="s">
        <v>193</v>
      </c>
      <c r="C102" s="18" t="s">
        <v>47</v>
      </c>
      <c r="D102" s="39"/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</row>
    <row r="103" spans="1:29" ht="78.75" x14ac:dyDescent="0.25">
      <c r="A103" s="16" t="s">
        <v>194</v>
      </c>
      <c r="B103" s="17" t="s">
        <v>195</v>
      </c>
      <c r="C103" s="18" t="s">
        <v>47</v>
      </c>
      <c r="D103" s="39"/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</row>
    <row r="104" spans="1:29" ht="47.25" x14ac:dyDescent="0.25">
      <c r="A104" s="21" t="s">
        <v>196</v>
      </c>
      <c r="B104" s="22" t="s">
        <v>197</v>
      </c>
      <c r="C104" s="23" t="s">
        <v>47</v>
      </c>
      <c r="D104" s="24"/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</row>
    <row r="105" spans="1:29" ht="63" x14ac:dyDescent="0.25">
      <c r="A105" s="21" t="s">
        <v>198</v>
      </c>
      <c r="B105" s="41" t="s">
        <v>199</v>
      </c>
      <c r="C105" s="23" t="s">
        <v>47</v>
      </c>
      <c r="D105" s="24"/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</row>
    <row r="106" spans="1:29" ht="31.5" x14ac:dyDescent="0.25">
      <c r="A106" s="21" t="s">
        <v>200</v>
      </c>
      <c r="B106" s="41" t="s">
        <v>201</v>
      </c>
      <c r="C106" s="23" t="s">
        <v>47</v>
      </c>
      <c r="D106" s="24"/>
      <c r="E106" s="24">
        <f t="shared" ref="E106:AC106" si="59">E107+E108</f>
        <v>0</v>
      </c>
      <c r="F106" s="24">
        <f t="shared" si="59"/>
        <v>0</v>
      </c>
      <c r="G106" s="24">
        <f t="shared" si="59"/>
        <v>0</v>
      </c>
      <c r="H106" s="24">
        <f t="shared" si="59"/>
        <v>0</v>
      </c>
      <c r="I106" s="24">
        <f t="shared" si="59"/>
        <v>0</v>
      </c>
      <c r="J106" s="24">
        <f t="shared" si="59"/>
        <v>0</v>
      </c>
      <c r="K106" s="24">
        <f t="shared" si="59"/>
        <v>0</v>
      </c>
      <c r="L106" s="24">
        <f t="shared" si="59"/>
        <v>0</v>
      </c>
      <c r="M106" s="24">
        <f t="shared" si="59"/>
        <v>0</v>
      </c>
      <c r="N106" s="24">
        <f t="shared" si="59"/>
        <v>0</v>
      </c>
      <c r="O106" s="24">
        <f t="shared" si="59"/>
        <v>0</v>
      </c>
      <c r="P106" s="24">
        <f t="shared" si="59"/>
        <v>0</v>
      </c>
      <c r="Q106" s="24">
        <f t="shared" si="59"/>
        <v>0</v>
      </c>
      <c r="R106" s="24">
        <f t="shared" si="59"/>
        <v>0</v>
      </c>
      <c r="S106" s="24">
        <f t="shared" si="59"/>
        <v>0</v>
      </c>
      <c r="T106" s="24">
        <f t="shared" si="59"/>
        <v>0</v>
      </c>
      <c r="U106" s="24">
        <f t="shared" si="59"/>
        <v>0</v>
      </c>
      <c r="V106" s="24">
        <f t="shared" si="59"/>
        <v>0</v>
      </c>
      <c r="W106" s="24">
        <f t="shared" si="59"/>
        <v>0</v>
      </c>
      <c r="X106" s="24">
        <f t="shared" si="59"/>
        <v>0</v>
      </c>
      <c r="Y106" s="24">
        <f t="shared" si="59"/>
        <v>0</v>
      </c>
      <c r="Z106" s="24">
        <f t="shared" si="59"/>
        <v>0</v>
      </c>
      <c r="AA106" s="24">
        <f t="shared" si="59"/>
        <v>0</v>
      </c>
      <c r="AB106" s="24">
        <f t="shared" si="59"/>
        <v>0</v>
      </c>
      <c r="AC106" s="24">
        <f t="shared" si="59"/>
        <v>0</v>
      </c>
    </row>
    <row r="107" spans="1:29" ht="78.75" x14ac:dyDescent="0.25">
      <c r="A107" s="42" t="s">
        <v>200</v>
      </c>
      <c r="B107" s="43" t="s">
        <v>202</v>
      </c>
      <c r="C107" s="40" t="s">
        <v>203</v>
      </c>
      <c r="D107" s="28"/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</row>
    <row r="108" spans="1:29" ht="31.5" x14ac:dyDescent="0.25">
      <c r="A108" s="42" t="s">
        <v>200</v>
      </c>
      <c r="B108" s="43" t="s">
        <v>204</v>
      </c>
      <c r="C108" s="40" t="s">
        <v>205</v>
      </c>
      <c r="D108" s="28"/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0"/>
    </row>
  </sheetData>
  <mergeCells count="20">
    <mergeCell ref="A11:A14"/>
    <mergeCell ref="B11:B14"/>
    <mergeCell ref="C11:C14"/>
    <mergeCell ref="D11:D14"/>
    <mergeCell ref="E11:I12"/>
    <mergeCell ref="A4:AC4"/>
    <mergeCell ref="A6:AC6"/>
    <mergeCell ref="A7:AC7"/>
    <mergeCell ref="A9:AC9"/>
    <mergeCell ref="A10:X10"/>
    <mergeCell ref="E13:I13"/>
    <mergeCell ref="J13:N13"/>
    <mergeCell ref="O13:S13"/>
    <mergeCell ref="T13:X13"/>
    <mergeCell ref="Y13:AC13"/>
    <mergeCell ref="J11:AC11"/>
    <mergeCell ref="J12:N12"/>
    <mergeCell ref="O12:S12"/>
    <mergeCell ref="T12:X12"/>
    <mergeCell ref="Y12:AC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LHMQhMRucmOYin1bVQD+oz0vfB7JBs7TC2TPfTGl7is=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JRYiwB71BLtockZ7CpE8hSO/29i6Sv8ghrtAm/86tmSgH0T/xmo/O+M45Ma3xiCM8zuueH4k
    UCJL2UF+D+2jGQ==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VxFYNA0rV66IExGCQB6LHyx72Y0=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ghDffkeW/xAOTMWb0tldim+IMtU=</DigestValue>
      </Reference>
      <Reference URI="/xl/styles.xml?ContentType=application/vnd.openxmlformats-officedocument.spreadsheetml.styles+xml">
        <DigestMethod Algorithm="http://www.w3.org/2000/09/xmldsig#sha1"/>
        <DigestValue>xA7GKprFOonDcxWceOPbXJpUiWE=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6Xu0XMXf1DsAkN5YUfdiT4+snPc=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PPeJckkFN2+Mn59rsbbfu/pbmNc=</DigestValue>
      </Reference>
      <Reference URI="/xl/worksheets/sheet2.xml?ContentType=application/vnd.openxmlformats-officedocument.spreadsheetml.worksheet+xml">
        <DigestMethod Algorithm="http://www.w3.org/2000/09/xmldsig#sha1"/>
        <DigestValue>SgOMlV2dzqm3Naq4c5uHmcQoPCk=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2019-02-25T09:02:11Z</dcterms:modified>
</cp:coreProperties>
</file>